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1370" windowHeight="3180" activeTab="2"/>
  </bookViews>
  <sheets>
    <sheet name="Титульный лист" sheetId="1" r:id="rId1"/>
    <sheet name="Пояснительная записка" sheetId="5" r:id="rId2"/>
    <sheet name="План учебного процесса" sheetId="2" r:id="rId3"/>
    <sheet name="Матрица кометенций" sheetId="6" r:id="rId4"/>
    <sheet name="Кабинеты" sheetId="3" r:id="rId5"/>
  </sheets>
  <calcPr calcId="125725"/>
</workbook>
</file>

<file path=xl/calcChain.xml><?xml version="1.0" encoding="utf-8"?>
<calcChain xmlns="http://schemas.openxmlformats.org/spreadsheetml/2006/main">
  <c r="S136" i="2"/>
  <c r="AN61"/>
  <c r="BC107"/>
  <c r="AX87"/>
  <c r="AX88"/>
  <c r="AX89"/>
  <c r="AX90"/>
  <c r="AX91"/>
  <c r="AX92"/>
  <c r="AX93"/>
  <c r="AX94"/>
  <c r="AD66"/>
  <c r="AB74"/>
  <c r="BM145"/>
  <c r="BM146"/>
  <c r="BM147"/>
  <c r="BH145"/>
  <c r="BH146"/>
  <c r="BH147"/>
  <c r="BC145"/>
  <c r="BC146"/>
  <c r="BC147"/>
  <c r="AX145"/>
  <c r="AX146"/>
  <c r="AX147"/>
  <c r="AS145"/>
  <c r="AS146"/>
  <c r="AS147"/>
  <c r="AN145"/>
  <c r="AN146"/>
  <c r="AN147"/>
  <c r="AI145"/>
  <c r="AI146"/>
  <c r="AI147"/>
  <c r="AD146"/>
  <c r="AD145"/>
  <c r="BM144"/>
  <c r="BH144"/>
  <c r="BC144"/>
  <c r="AX144"/>
  <c r="AS144"/>
  <c r="AN144"/>
  <c r="AI144"/>
  <c r="AD144"/>
  <c r="BR146" l="1"/>
  <c r="BR145"/>
  <c r="Y84"/>
  <c r="Y83" s="1"/>
  <c r="Y81" s="1"/>
  <c r="Z84"/>
  <c r="Z83" s="1"/>
  <c r="Z81" s="1"/>
  <c r="AA66"/>
  <c r="Y66"/>
  <c r="Z66"/>
  <c r="Y58"/>
  <c r="Z58"/>
  <c r="Y50"/>
  <c r="Z50"/>
  <c r="Y49" l="1"/>
  <c r="Z49"/>
  <c r="Y21"/>
  <c r="Z21"/>
  <c r="AD147" l="1"/>
  <c r="BR147" s="1"/>
  <c r="AJ129"/>
  <c r="AE129"/>
  <c r="AF129"/>
  <c r="AG129"/>
  <c r="AH129"/>
  <c r="AK129"/>
  <c r="AL129"/>
  <c r="AM129"/>
  <c r="AO129"/>
  <c r="AP129"/>
  <c r="AQ129"/>
  <c r="AR129"/>
  <c r="AT129"/>
  <c r="AU129"/>
  <c r="AV129"/>
  <c r="AW129"/>
  <c r="AY129"/>
  <c r="AZ129"/>
  <c r="BA129"/>
  <c r="BB129"/>
  <c r="BD129"/>
  <c r="BE129"/>
  <c r="BF129"/>
  <c r="BG129"/>
  <c r="AE105"/>
  <c r="AF96"/>
  <c r="AG96"/>
  <c r="AH96"/>
  <c r="AJ96"/>
  <c r="AK96"/>
  <c r="AL96"/>
  <c r="AM96"/>
  <c r="AO96"/>
  <c r="AP96"/>
  <c r="AQ96"/>
  <c r="AR96"/>
  <c r="AT96"/>
  <c r="AU96"/>
  <c r="AV96"/>
  <c r="AW96"/>
  <c r="AY96"/>
  <c r="AZ96"/>
  <c r="BA96"/>
  <c r="BB96"/>
  <c r="BD96"/>
  <c r="BE96"/>
  <c r="BF96"/>
  <c r="BG96"/>
  <c r="AE96"/>
  <c r="BD84"/>
  <c r="AY84"/>
  <c r="AT84"/>
  <c r="AO84"/>
  <c r="AJ84"/>
  <c r="AE84"/>
  <c r="AB95"/>
  <c r="AB133"/>
  <c r="T130"/>
  <c r="BM120" l="1"/>
  <c r="BH120"/>
  <c r="BC120"/>
  <c r="AX120"/>
  <c r="AS120"/>
  <c r="AN120"/>
  <c r="AI120"/>
  <c r="AD120"/>
  <c r="AB120"/>
  <c r="S120" s="1"/>
  <c r="BM119"/>
  <c r="BH119"/>
  <c r="BC119"/>
  <c r="AX119"/>
  <c r="AS119"/>
  <c r="AN119"/>
  <c r="AI119"/>
  <c r="AD119"/>
  <c r="AB119"/>
  <c r="S119" s="1"/>
  <c r="BM118"/>
  <c r="BH118"/>
  <c r="BC118"/>
  <c r="AX118"/>
  <c r="AS118"/>
  <c r="AN118"/>
  <c r="AI118"/>
  <c r="AD118"/>
  <c r="AB118"/>
  <c r="V118"/>
  <c r="W118" s="1"/>
  <c r="U118"/>
  <c r="T118"/>
  <c r="BM117"/>
  <c r="BH117"/>
  <c r="BC117"/>
  <c r="AX117"/>
  <c r="AS117"/>
  <c r="AN117"/>
  <c r="AI117"/>
  <c r="AD117"/>
  <c r="AB117"/>
  <c r="V117"/>
  <c r="W117" s="1"/>
  <c r="U117"/>
  <c r="T117"/>
  <c r="BM116"/>
  <c r="BH116"/>
  <c r="BC116"/>
  <c r="AX116"/>
  <c r="AS116"/>
  <c r="AN116"/>
  <c r="AI116"/>
  <c r="AD116"/>
  <c r="AB116"/>
  <c r="V116"/>
  <c r="W116" s="1"/>
  <c r="U116"/>
  <c r="T116"/>
  <c r="BM115"/>
  <c r="BH115"/>
  <c r="BC115"/>
  <c r="AX115"/>
  <c r="AS115"/>
  <c r="AN115"/>
  <c r="AI115"/>
  <c r="AD115"/>
  <c r="AB115"/>
  <c r="V115"/>
  <c r="W115" s="1"/>
  <c r="U115"/>
  <c r="T115"/>
  <c r="T114"/>
  <c r="S114"/>
  <c r="BQ113"/>
  <c r="BP113"/>
  <c r="BO113"/>
  <c r="BN113"/>
  <c r="BL113"/>
  <c r="BK113"/>
  <c r="BJ113"/>
  <c r="BI113"/>
  <c r="BG113"/>
  <c r="BF113"/>
  <c r="BE113"/>
  <c r="BD113"/>
  <c r="BB113"/>
  <c r="BA113"/>
  <c r="AZ113"/>
  <c r="AY113"/>
  <c r="AW113"/>
  <c r="AV113"/>
  <c r="AU113"/>
  <c r="AT113"/>
  <c r="AR113"/>
  <c r="AQ113"/>
  <c r="AP113"/>
  <c r="AO113"/>
  <c r="AM113"/>
  <c r="AL113"/>
  <c r="AK113"/>
  <c r="AJ113"/>
  <c r="AH113"/>
  <c r="AG113"/>
  <c r="AF113"/>
  <c r="AE113"/>
  <c r="AC113"/>
  <c r="AA113"/>
  <c r="X113"/>
  <c r="V113"/>
  <c r="BM128"/>
  <c r="BH128"/>
  <c r="BC128"/>
  <c r="AX128"/>
  <c r="AS128"/>
  <c r="AN128"/>
  <c r="AI128"/>
  <c r="AD128"/>
  <c r="AB128"/>
  <c r="S128" s="1"/>
  <c r="BM127"/>
  <c r="BH127"/>
  <c r="BC127"/>
  <c r="AX127"/>
  <c r="AS127"/>
  <c r="AN127"/>
  <c r="AI127"/>
  <c r="AD127"/>
  <c r="AB127"/>
  <c r="S127" s="1"/>
  <c r="BM126"/>
  <c r="BH126"/>
  <c r="BC126"/>
  <c r="AX126"/>
  <c r="AS126"/>
  <c r="AN126"/>
  <c r="AI126"/>
  <c r="AD126"/>
  <c r="AB126"/>
  <c r="V126"/>
  <c r="W126" s="1"/>
  <c r="U126"/>
  <c r="T126"/>
  <c r="BM125"/>
  <c r="BH125"/>
  <c r="BC125"/>
  <c r="AX125"/>
  <c r="AS125"/>
  <c r="AN125"/>
  <c r="AI125"/>
  <c r="AD125"/>
  <c r="AB125"/>
  <c r="V125"/>
  <c r="W125" s="1"/>
  <c r="U125"/>
  <c r="T125"/>
  <c r="BM124"/>
  <c r="BH124"/>
  <c r="BC124"/>
  <c r="AX124"/>
  <c r="AS124"/>
  <c r="AN124"/>
  <c r="AI124"/>
  <c r="AD124"/>
  <c r="AB124"/>
  <c r="V124"/>
  <c r="W124" s="1"/>
  <c r="U124"/>
  <c r="T124"/>
  <c r="BM123"/>
  <c r="BH123"/>
  <c r="BC123"/>
  <c r="AX123"/>
  <c r="AS123"/>
  <c r="AN123"/>
  <c r="AI123"/>
  <c r="AD123"/>
  <c r="AB123"/>
  <c r="V123"/>
  <c r="W123" s="1"/>
  <c r="U123"/>
  <c r="T123"/>
  <c r="T122"/>
  <c r="S122"/>
  <c r="BQ121"/>
  <c r="BP121"/>
  <c r="BO121"/>
  <c r="BN121"/>
  <c r="BL121"/>
  <c r="BK121"/>
  <c r="BJ121"/>
  <c r="BI121"/>
  <c r="BG121"/>
  <c r="BF121"/>
  <c r="BE121"/>
  <c r="BD121"/>
  <c r="BB121"/>
  <c r="BA121"/>
  <c r="AZ121"/>
  <c r="AY121"/>
  <c r="AW121"/>
  <c r="AV121"/>
  <c r="AU121"/>
  <c r="AT121"/>
  <c r="AR121"/>
  <c r="AQ121"/>
  <c r="AP121"/>
  <c r="AO121"/>
  <c r="AM121"/>
  <c r="AL121"/>
  <c r="AK121"/>
  <c r="AJ121"/>
  <c r="AH121"/>
  <c r="AG121"/>
  <c r="AF121"/>
  <c r="AE121"/>
  <c r="AC121"/>
  <c r="AA121"/>
  <c r="X121"/>
  <c r="T110"/>
  <c r="U110"/>
  <c r="V110"/>
  <c r="W110" s="1"/>
  <c r="AB110"/>
  <c r="AD110"/>
  <c r="AI110"/>
  <c r="AN110"/>
  <c r="AS110"/>
  <c r="AX110"/>
  <c r="BC110"/>
  <c r="BH110"/>
  <c r="BM110"/>
  <c r="T88"/>
  <c r="U88"/>
  <c r="V88"/>
  <c r="W88" s="1"/>
  <c r="AB88"/>
  <c r="AC88"/>
  <c r="AD88"/>
  <c r="AI88"/>
  <c r="AN88"/>
  <c r="AS88"/>
  <c r="BC88"/>
  <c r="BH88"/>
  <c r="BM88"/>
  <c r="T89"/>
  <c r="U89"/>
  <c r="V89"/>
  <c r="W89" s="1"/>
  <c r="AB89"/>
  <c r="AC89"/>
  <c r="AD89"/>
  <c r="AI89"/>
  <c r="AN89"/>
  <c r="AS89"/>
  <c r="BC89"/>
  <c r="BH89"/>
  <c r="BM89"/>
  <c r="T90"/>
  <c r="U90"/>
  <c r="V90"/>
  <c r="W90" s="1"/>
  <c r="AB90"/>
  <c r="AC90"/>
  <c r="AD90"/>
  <c r="AI90"/>
  <c r="AN90"/>
  <c r="AS90"/>
  <c r="BC90"/>
  <c r="BH90"/>
  <c r="BM90"/>
  <c r="T91"/>
  <c r="U91"/>
  <c r="V91"/>
  <c r="W91" s="1"/>
  <c r="AB91"/>
  <c r="AC91"/>
  <c r="AD91"/>
  <c r="AI91"/>
  <c r="AN91"/>
  <c r="AS91"/>
  <c r="BC91"/>
  <c r="BH91"/>
  <c r="BM91"/>
  <c r="T92"/>
  <c r="U92"/>
  <c r="V92"/>
  <c r="W92" s="1"/>
  <c r="AB92"/>
  <c r="AC92"/>
  <c r="AD92"/>
  <c r="AI92"/>
  <c r="AN92"/>
  <c r="AS92"/>
  <c r="BC92"/>
  <c r="BH92"/>
  <c r="BM92"/>
  <c r="T93"/>
  <c r="U93"/>
  <c r="V93"/>
  <c r="W93" s="1"/>
  <c r="AB93"/>
  <c r="AC93"/>
  <c r="AD93"/>
  <c r="AI93"/>
  <c r="AN93"/>
  <c r="AS93"/>
  <c r="BC93"/>
  <c r="BH93"/>
  <c r="BM93"/>
  <c r="BM65"/>
  <c r="BH65"/>
  <c r="BC65"/>
  <c r="AX65"/>
  <c r="AS65"/>
  <c r="AN65"/>
  <c r="AI65"/>
  <c r="AD65"/>
  <c r="AC65"/>
  <c r="AB65"/>
  <c r="V65"/>
  <c r="W65" s="1"/>
  <c r="U65"/>
  <c r="T65"/>
  <c r="BM64"/>
  <c r="BH64"/>
  <c r="BC64"/>
  <c r="AX64"/>
  <c r="AS64"/>
  <c r="AN64"/>
  <c r="AI64"/>
  <c r="AD64"/>
  <c r="AC64"/>
  <c r="AB64"/>
  <c r="V64"/>
  <c r="W64" s="1"/>
  <c r="U64"/>
  <c r="T64"/>
  <c r="BM63"/>
  <c r="BH63"/>
  <c r="BC63"/>
  <c r="AX63"/>
  <c r="AS63"/>
  <c r="AN63"/>
  <c r="AI63"/>
  <c r="AD63"/>
  <c r="AC63"/>
  <c r="AB63"/>
  <c r="V63"/>
  <c r="W63" s="1"/>
  <c r="U63"/>
  <c r="T63"/>
  <c r="BM62"/>
  <c r="BH62"/>
  <c r="BC62"/>
  <c r="AX62"/>
  <c r="AS62"/>
  <c r="AN62"/>
  <c r="AI62"/>
  <c r="AD62"/>
  <c r="AC62"/>
  <c r="AB62"/>
  <c r="V62"/>
  <c r="W62" s="1"/>
  <c r="U62"/>
  <c r="T62"/>
  <c r="BM61"/>
  <c r="BH61"/>
  <c r="BC61"/>
  <c r="AX61"/>
  <c r="AS61"/>
  <c r="AI61"/>
  <c r="AD61"/>
  <c r="AC61"/>
  <c r="AB61"/>
  <c r="V61"/>
  <c r="W61" s="1"/>
  <c r="U61"/>
  <c r="BM60"/>
  <c r="BH60"/>
  <c r="BC60"/>
  <c r="AX60"/>
  <c r="AS60"/>
  <c r="AN60"/>
  <c r="AI60"/>
  <c r="AD60"/>
  <c r="AC60"/>
  <c r="AB60"/>
  <c r="V60"/>
  <c r="W60" s="1"/>
  <c r="U60"/>
  <c r="T60"/>
  <c r="BM57"/>
  <c r="BH57"/>
  <c r="BC57"/>
  <c r="AX57"/>
  <c r="AS57"/>
  <c r="AN57"/>
  <c r="AI57"/>
  <c r="AD57"/>
  <c r="AC57"/>
  <c r="AB57"/>
  <c r="V57"/>
  <c r="W57" s="1"/>
  <c r="U57"/>
  <c r="T57"/>
  <c r="BM56"/>
  <c r="BH56"/>
  <c r="BC56"/>
  <c r="AX56"/>
  <c r="AS56"/>
  <c r="AN56"/>
  <c r="AI56"/>
  <c r="AD56"/>
  <c r="AC56"/>
  <c r="AB56"/>
  <c r="V56"/>
  <c r="W56" s="1"/>
  <c r="U56"/>
  <c r="T56"/>
  <c r="BM55"/>
  <c r="BH55"/>
  <c r="BC55"/>
  <c r="AX55"/>
  <c r="AS55"/>
  <c r="AN55"/>
  <c r="AI55"/>
  <c r="AD55"/>
  <c r="AC55"/>
  <c r="AB55"/>
  <c r="V55"/>
  <c r="W55" s="1"/>
  <c r="U55"/>
  <c r="T55"/>
  <c r="BM54"/>
  <c r="BH54"/>
  <c r="BC54"/>
  <c r="AX54"/>
  <c r="AS54"/>
  <c r="AN54"/>
  <c r="AI54"/>
  <c r="AD54"/>
  <c r="AC54"/>
  <c r="AB54"/>
  <c r="V54"/>
  <c r="W54" s="1"/>
  <c r="U54"/>
  <c r="T54"/>
  <c r="BM53"/>
  <c r="BH53"/>
  <c r="BC53"/>
  <c r="AX53"/>
  <c r="AS53"/>
  <c r="AN53"/>
  <c r="AI53"/>
  <c r="AD53"/>
  <c r="AC53"/>
  <c r="AB53"/>
  <c r="V53"/>
  <c r="W53" s="1"/>
  <c r="U53"/>
  <c r="T53"/>
  <c r="BM52"/>
  <c r="BH52"/>
  <c r="BC52"/>
  <c r="AX52"/>
  <c r="AS52"/>
  <c r="AN52"/>
  <c r="AI52"/>
  <c r="AD52"/>
  <c r="AC52"/>
  <c r="AB52"/>
  <c r="V52"/>
  <c r="W52" s="1"/>
  <c r="U52"/>
  <c r="T52"/>
  <c r="AD77"/>
  <c r="AI77"/>
  <c r="AN77"/>
  <c r="AS77"/>
  <c r="AX77"/>
  <c r="BC77"/>
  <c r="BH77"/>
  <c r="BM77"/>
  <c r="AD78"/>
  <c r="AI78"/>
  <c r="AN78"/>
  <c r="AS78"/>
  <c r="AX78"/>
  <c r="BC78"/>
  <c r="BH78"/>
  <c r="BM78"/>
  <c r="AD79"/>
  <c r="AI79"/>
  <c r="AN79"/>
  <c r="AS79"/>
  <c r="AX79"/>
  <c r="BC79"/>
  <c r="BH79"/>
  <c r="BM79"/>
  <c r="AD80"/>
  <c r="AI80"/>
  <c r="AN80"/>
  <c r="AS80"/>
  <c r="AX80"/>
  <c r="BC80"/>
  <c r="BH80"/>
  <c r="BM80"/>
  <c r="T77"/>
  <c r="U77"/>
  <c r="V77"/>
  <c r="W77" s="1"/>
  <c r="AB77"/>
  <c r="T78"/>
  <c r="U78"/>
  <c r="V78"/>
  <c r="W78" s="1"/>
  <c r="AB78"/>
  <c r="T79"/>
  <c r="U79"/>
  <c r="V79"/>
  <c r="W79" s="1"/>
  <c r="AB79"/>
  <c r="T80"/>
  <c r="U80"/>
  <c r="V80"/>
  <c r="W80" s="1"/>
  <c r="AB80"/>
  <c r="X66"/>
  <c r="AE66"/>
  <c r="AF66"/>
  <c r="AG66"/>
  <c r="AH66"/>
  <c r="AJ66"/>
  <c r="AK66"/>
  <c r="AL66"/>
  <c r="AM66"/>
  <c r="AO66"/>
  <c r="AP66"/>
  <c r="AQ66"/>
  <c r="AR66"/>
  <c r="AT66"/>
  <c r="AU66"/>
  <c r="AV66"/>
  <c r="AW66"/>
  <c r="AY66"/>
  <c r="AZ66"/>
  <c r="BA66"/>
  <c r="BB66"/>
  <c r="BD66"/>
  <c r="BE66"/>
  <c r="BF66"/>
  <c r="BG66"/>
  <c r="BI66"/>
  <c r="BJ66"/>
  <c r="BK66"/>
  <c r="BL66"/>
  <c r="BN66"/>
  <c r="BO66"/>
  <c r="BP66"/>
  <c r="BQ66"/>
  <c r="X58"/>
  <c r="AA58"/>
  <c r="AE58"/>
  <c r="AF58"/>
  <c r="AG58"/>
  <c r="AH58"/>
  <c r="AJ58"/>
  <c r="AK58"/>
  <c r="AL58"/>
  <c r="AM58"/>
  <c r="AO58"/>
  <c r="AP58"/>
  <c r="AQ58"/>
  <c r="AR58"/>
  <c r="AT58"/>
  <c r="AU58"/>
  <c r="AV58"/>
  <c r="AW58"/>
  <c r="AY58"/>
  <c r="AZ58"/>
  <c r="BA58"/>
  <c r="BB58"/>
  <c r="BD58"/>
  <c r="BE58"/>
  <c r="BF58"/>
  <c r="BG58"/>
  <c r="BI58"/>
  <c r="BJ58"/>
  <c r="BK58"/>
  <c r="BL58"/>
  <c r="BN58"/>
  <c r="BO58"/>
  <c r="BP58"/>
  <c r="BQ58"/>
  <c r="X50"/>
  <c r="AA50"/>
  <c r="AE50"/>
  <c r="AF50"/>
  <c r="AG50"/>
  <c r="AH50"/>
  <c r="AJ50"/>
  <c r="AK50"/>
  <c r="AL50"/>
  <c r="AM50"/>
  <c r="AO50"/>
  <c r="AP50"/>
  <c r="AQ50"/>
  <c r="AR50"/>
  <c r="AT50"/>
  <c r="AU50"/>
  <c r="AV50"/>
  <c r="AW50"/>
  <c r="AY50"/>
  <c r="AZ50"/>
  <c r="BA50"/>
  <c r="BB50"/>
  <c r="BD50"/>
  <c r="BE50"/>
  <c r="BF50"/>
  <c r="BG50"/>
  <c r="BI50"/>
  <c r="BJ50"/>
  <c r="BK50"/>
  <c r="BL50"/>
  <c r="BN50"/>
  <c r="BO50"/>
  <c r="BP50"/>
  <c r="BQ50"/>
  <c r="T51" l="1"/>
  <c r="AE83"/>
  <c r="AE81" s="1"/>
  <c r="T59"/>
  <c r="S115"/>
  <c r="S117"/>
  <c r="S118"/>
  <c r="AB113"/>
  <c r="AS113"/>
  <c r="BM113"/>
  <c r="BH113"/>
  <c r="AI113"/>
  <c r="U121"/>
  <c r="AD121"/>
  <c r="AB121"/>
  <c r="AX121"/>
  <c r="S126"/>
  <c r="AI121"/>
  <c r="AN113"/>
  <c r="AD50"/>
  <c r="S124"/>
  <c r="BC121"/>
  <c r="S125"/>
  <c r="S89"/>
  <c r="T121"/>
  <c r="T113"/>
  <c r="S92"/>
  <c r="S88"/>
  <c r="S110"/>
  <c r="AN121"/>
  <c r="BH121"/>
  <c r="AD113"/>
  <c r="AX113"/>
  <c r="W121"/>
  <c r="W113"/>
  <c r="S78"/>
  <c r="S123"/>
  <c r="AS121"/>
  <c r="BM121"/>
  <c r="U113"/>
  <c r="BC113"/>
  <c r="S116"/>
  <c r="S90"/>
  <c r="V121"/>
  <c r="AC50"/>
  <c r="AS50"/>
  <c r="BM50"/>
  <c r="S55"/>
  <c r="BH58"/>
  <c r="AX50"/>
  <c r="T50"/>
  <c r="S62"/>
  <c r="S91"/>
  <c r="AC58"/>
  <c r="AS58"/>
  <c r="BM58"/>
  <c r="AB58"/>
  <c r="AN58"/>
  <c r="S63"/>
  <c r="S54"/>
  <c r="S93"/>
  <c r="AD58"/>
  <c r="AX58"/>
  <c r="U50"/>
  <c r="U58"/>
  <c r="S77"/>
  <c r="AI58"/>
  <c r="BC58"/>
  <c r="V58"/>
  <c r="AI50"/>
  <c r="BC50"/>
  <c r="AB50"/>
  <c r="AN50"/>
  <c r="BH50"/>
  <c r="S56"/>
  <c r="T58"/>
  <c r="S64"/>
  <c r="W58"/>
  <c r="S61"/>
  <c r="S65"/>
  <c r="S60"/>
  <c r="W50"/>
  <c r="V50"/>
  <c r="S52"/>
  <c r="S53"/>
  <c r="S57"/>
  <c r="S80"/>
  <c r="S79"/>
  <c r="S58" l="1"/>
  <c r="S113"/>
  <c r="S121"/>
  <c r="S50"/>
  <c r="S135" l="1"/>
  <c r="AD134"/>
  <c r="AI134"/>
  <c r="AN134"/>
  <c r="AS134"/>
  <c r="AX134"/>
  <c r="BC134"/>
  <c r="BH134"/>
  <c r="BM134"/>
  <c r="AB135"/>
  <c r="AB94"/>
  <c r="S94" s="1"/>
  <c r="T108"/>
  <c r="U108"/>
  <c r="V108"/>
  <c r="W108" s="1"/>
  <c r="T109"/>
  <c r="U109"/>
  <c r="V109"/>
  <c r="W109" s="1"/>
  <c r="AB108"/>
  <c r="AB109"/>
  <c r="AB111"/>
  <c r="AB112"/>
  <c r="AB107"/>
  <c r="AB87"/>
  <c r="AB86"/>
  <c r="T87"/>
  <c r="U87"/>
  <c r="V87"/>
  <c r="W87" s="1"/>
  <c r="AB99"/>
  <c r="AB100"/>
  <c r="AB101"/>
  <c r="AB102"/>
  <c r="AB103"/>
  <c r="AB104"/>
  <c r="T99"/>
  <c r="U99"/>
  <c r="V99"/>
  <c r="W99" s="1"/>
  <c r="T100"/>
  <c r="U100"/>
  <c r="V100"/>
  <c r="W100" s="1"/>
  <c r="T101"/>
  <c r="U101"/>
  <c r="V101"/>
  <c r="T102"/>
  <c r="U102"/>
  <c r="V102"/>
  <c r="W102" s="1"/>
  <c r="AB98"/>
  <c r="AB76"/>
  <c r="T86"/>
  <c r="V131"/>
  <c r="W131" s="1"/>
  <c r="U131"/>
  <c r="T131"/>
  <c r="T129" s="1"/>
  <c r="V107"/>
  <c r="W107" s="1"/>
  <c r="U107"/>
  <c r="T107"/>
  <c r="V98"/>
  <c r="W98" s="1"/>
  <c r="U98"/>
  <c r="T98"/>
  <c r="V86"/>
  <c r="W86" s="1"/>
  <c r="U86"/>
  <c r="AB69"/>
  <c r="AB70"/>
  <c r="AB71"/>
  <c r="AB72"/>
  <c r="AB73"/>
  <c r="AB75"/>
  <c r="T69"/>
  <c r="U69"/>
  <c r="V69"/>
  <c r="W69" s="1"/>
  <c r="T70"/>
  <c r="U70"/>
  <c r="V70"/>
  <c r="W70" s="1"/>
  <c r="T71"/>
  <c r="U71"/>
  <c r="V71"/>
  <c r="W71" s="1"/>
  <c r="T72"/>
  <c r="U72"/>
  <c r="V72"/>
  <c r="W72" s="1"/>
  <c r="T73"/>
  <c r="U73"/>
  <c r="V73"/>
  <c r="W73" s="1"/>
  <c r="T74"/>
  <c r="U74"/>
  <c r="V74"/>
  <c r="W74" s="1"/>
  <c r="T75"/>
  <c r="U75"/>
  <c r="V75"/>
  <c r="W75" s="1"/>
  <c r="T76"/>
  <c r="U76"/>
  <c r="V76"/>
  <c r="W76" s="1"/>
  <c r="AB68"/>
  <c r="V68"/>
  <c r="W68" s="1"/>
  <c r="U68"/>
  <c r="T68"/>
  <c r="W9"/>
  <c r="BR144"/>
  <c r="AB43"/>
  <c r="AB45"/>
  <c r="AB47"/>
  <c r="T43"/>
  <c r="U43"/>
  <c r="V43"/>
  <c r="W43" s="1"/>
  <c r="T45"/>
  <c r="U45"/>
  <c r="V45"/>
  <c r="W45" s="1"/>
  <c r="T47"/>
  <c r="U47"/>
  <c r="V47"/>
  <c r="W47" s="1"/>
  <c r="AB41"/>
  <c r="V41"/>
  <c r="W41" s="1"/>
  <c r="U41"/>
  <c r="T41"/>
  <c r="AI43"/>
  <c r="AI45"/>
  <c r="AI47"/>
  <c r="AB34"/>
  <c r="AB35"/>
  <c r="AB36"/>
  <c r="AB37"/>
  <c r="AB38"/>
  <c r="AB39"/>
  <c r="T34"/>
  <c r="U34"/>
  <c r="V34"/>
  <c r="W34" s="1"/>
  <c r="T35"/>
  <c r="U35"/>
  <c r="V35"/>
  <c r="W35" s="1"/>
  <c r="T36"/>
  <c r="U36"/>
  <c r="V36"/>
  <c r="W36" s="1"/>
  <c r="T37"/>
  <c r="U37"/>
  <c r="V37"/>
  <c r="W37" s="1"/>
  <c r="T38"/>
  <c r="U38"/>
  <c r="V38"/>
  <c r="W38" s="1"/>
  <c r="T39"/>
  <c r="U39"/>
  <c r="V39"/>
  <c r="W39" s="1"/>
  <c r="T33"/>
  <c r="T31"/>
  <c r="AB33"/>
  <c r="V33"/>
  <c r="W33" s="1"/>
  <c r="U33"/>
  <c r="AB25"/>
  <c r="AB26"/>
  <c r="AB27"/>
  <c r="AB28"/>
  <c r="AB29"/>
  <c r="AB30"/>
  <c r="AB31"/>
  <c r="AB24"/>
  <c r="V25"/>
  <c r="W25" s="1"/>
  <c r="V26"/>
  <c r="W26" s="1"/>
  <c r="V27"/>
  <c r="W27" s="1"/>
  <c r="V28"/>
  <c r="W28" s="1"/>
  <c r="V29"/>
  <c r="W29" s="1"/>
  <c r="V30"/>
  <c r="W30" s="1"/>
  <c r="V31"/>
  <c r="W31" s="1"/>
  <c r="V24"/>
  <c r="W24" s="1"/>
  <c r="U25"/>
  <c r="U26"/>
  <c r="U27"/>
  <c r="U28"/>
  <c r="U29"/>
  <c r="U30"/>
  <c r="U31"/>
  <c r="U24"/>
  <c r="T25"/>
  <c r="T26"/>
  <c r="T27"/>
  <c r="T28"/>
  <c r="T29"/>
  <c r="T30"/>
  <c r="T24"/>
  <c r="BM133"/>
  <c r="BH133"/>
  <c r="BM132"/>
  <c r="BH132"/>
  <c r="BM131"/>
  <c r="BH131"/>
  <c r="BM112"/>
  <c r="BH112"/>
  <c r="BM111"/>
  <c r="BH111"/>
  <c r="BM109"/>
  <c r="BH109"/>
  <c r="BM108"/>
  <c r="BH108"/>
  <c r="BM107"/>
  <c r="BH107"/>
  <c r="BQ105"/>
  <c r="BP105"/>
  <c r="BO105"/>
  <c r="BN105"/>
  <c r="BL105"/>
  <c r="BK105"/>
  <c r="BJ105"/>
  <c r="BI105"/>
  <c r="BM104"/>
  <c r="BH104"/>
  <c r="BM103"/>
  <c r="BH103"/>
  <c r="BM102"/>
  <c r="BH102"/>
  <c r="BM101"/>
  <c r="BH101"/>
  <c r="BM100"/>
  <c r="BH100"/>
  <c r="BM99"/>
  <c r="BH99"/>
  <c r="BM98"/>
  <c r="BH98"/>
  <c r="BQ96"/>
  <c r="BP96"/>
  <c r="BO96"/>
  <c r="BN96"/>
  <c r="BL96"/>
  <c r="BK96"/>
  <c r="BJ96"/>
  <c r="BI96"/>
  <c r="BM95"/>
  <c r="BH95"/>
  <c r="BH142" s="1"/>
  <c r="BM94"/>
  <c r="BH94"/>
  <c r="BM87"/>
  <c r="BH87"/>
  <c r="BM86"/>
  <c r="BH86"/>
  <c r="BQ84"/>
  <c r="BP84"/>
  <c r="BP83" s="1"/>
  <c r="BO84"/>
  <c r="BN84"/>
  <c r="BL84"/>
  <c r="BK84"/>
  <c r="BK83" s="1"/>
  <c r="BJ84"/>
  <c r="BI84"/>
  <c r="BM76"/>
  <c r="BH76"/>
  <c r="BM75"/>
  <c r="BH75"/>
  <c r="BM74"/>
  <c r="BH74"/>
  <c r="BM73"/>
  <c r="BH73"/>
  <c r="BM72"/>
  <c r="BH72"/>
  <c r="BM71"/>
  <c r="BH71"/>
  <c r="BM70"/>
  <c r="BH70"/>
  <c r="BM69"/>
  <c r="BH69"/>
  <c r="BM68"/>
  <c r="BH68"/>
  <c r="BH66" s="1"/>
  <c r="BM48"/>
  <c r="BH48"/>
  <c r="BM47"/>
  <c r="BH47"/>
  <c r="BM46"/>
  <c r="BH46"/>
  <c r="BM45"/>
  <c r="BH45"/>
  <c r="BM44"/>
  <c r="BH44"/>
  <c r="BM43"/>
  <c r="BH43"/>
  <c r="BM42"/>
  <c r="BH42"/>
  <c r="BM41"/>
  <c r="BH41"/>
  <c r="BM39"/>
  <c r="BH39"/>
  <c r="BM38"/>
  <c r="BH38"/>
  <c r="BM37"/>
  <c r="BH37"/>
  <c r="BM36"/>
  <c r="BH36"/>
  <c r="BM35"/>
  <c r="BH35"/>
  <c r="BM34"/>
  <c r="BH34"/>
  <c r="BM33"/>
  <c r="BH33"/>
  <c r="BM31"/>
  <c r="BH31"/>
  <c r="BM30"/>
  <c r="BH30"/>
  <c r="BM29"/>
  <c r="BH29"/>
  <c r="BM28"/>
  <c r="BH28"/>
  <c r="BM27"/>
  <c r="BH27"/>
  <c r="BM26"/>
  <c r="BH26"/>
  <c r="BM25"/>
  <c r="BH25"/>
  <c r="BM24"/>
  <c r="BH24"/>
  <c r="BQ21"/>
  <c r="BP21"/>
  <c r="BO21"/>
  <c r="BN21"/>
  <c r="BL21"/>
  <c r="BK21"/>
  <c r="BJ21"/>
  <c r="BI21"/>
  <c r="U84" l="1"/>
  <c r="BI83"/>
  <c r="BN83"/>
  <c r="BH141"/>
  <c r="BJ83"/>
  <c r="BO83"/>
  <c r="BM141"/>
  <c r="BM66"/>
  <c r="BL83"/>
  <c r="BL81" s="1"/>
  <c r="BL49" s="1"/>
  <c r="BQ83"/>
  <c r="BM142"/>
  <c r="J9" s="1"/>
  <c r="U66"/>
  <c r="AB66"/>
  <c r="T67"/>
  <c r="T66" s="1"/>
  <c r="V66"/>
  <c r="BI81"/>
  <c r="BH143" s="1"/>
  <c r="S76"/>
  <c r="BM84"/>
  <c r="S109"/>
  <c r="S68"/>
  <c r="BM105"/>
  <c r="BH84"/>
  <c r="BH21"/>
  <c r="BH140" s="1"/>
  <c r="BM21"/>
  <c r="BM140" s="1"/>
  <c r="S36"/>
  <c r="S47"/>
  <c r="S75"/>
  <c r="S100"/>
  <c r="S87"/>
  <c r="BM96"/>
  <c r="BH96"/>
  <c r="BH129"/>
  <c r="S131"/>
  <c r="S108"/>
  <c r="S102"/>
  <c r="S98"/>
  <c r="S101"/>
  <c r="S99"/>
  <c r="S86"/>
  <c r="S72"/>
  <c r="S69"/>
  <c r="S74"/>
  <c r="S71"/>
  <c r="S73"/>
  <c r="S70"/>
  <c r="S43"/>
  <c r="S41"/>
  <c r="S33"/>
  <c r="S34"/>
  <c r="S35"/>
  <c r="S45"/>
  <c r="S38"/>
  <c r="S37"/>
  <c r="S39"/>
  <c r="BJ81"/>
  <c r="BJ49" s="1"/>
  <c r="BH105"/>
  <c r="S107"/>
  <c r="BQ81"/>
  <c r="BQ49" s="1"/>
  <c r="W101"/>
  <c r="BM129"/>
  <c r="BN81"/>
  <c r="BO81"/>
  <c r="BO49" s="1"/>
  <c r="BP81"/>
  <c r="BP49" s="1"/>
  <c r="BK81"/>
  <c r="BK49" s="1"/>
  <c r="AN86"/>
  <c r="AN87"/>
  <c r="AI86"/>
  <c r="AN94"/>
  <c r="S103"/>
  <c r="S95"/>
  <c r="S111"/>
  <c r="BI49" l="1"/>
  <c r="BH83"/>
  <c r="BH81" s="1"/>
  <c r="BH49" s="1"/>
  <c r="BN49"/>
  <c r="BM143"/>
  <c r="O9" s="1"/>
  <c r="BM83"/>
  <c r="BM81" s="1"/>
  <c r="BM49" s="1"/>
  <c r="W66"/>
  <c r="S66"/>
  <c r="G9"/>
  <c r="S106"/>
  <c r="S97"/>
  <c r="S85"/>
  <c r="T106"/>
  <c r="T97"/>
  <c r="T85"/>
  <c r="T84" s="1"/>
  <c r="B9" l="1"/>
  <c r="AS9" s="1"/>
  <c r="BM137"/>
  <c r="BM139" s="1"/>
  <c r="BH137"/>
  <c r="BH139" s="1"/>
  <c r="AX30"/>
  <c r="BC30"/>
  <c r="AS30"/>
  <c r="AN30"/>
  <c r="AI30"/>
  <c r="AD30"/>
  <c r="S30" l="1"/>
  <c r="X129" l="1"/>
  <c r="AA129"/>
  <c r="X105"/>
  <c r="AA105"/>
  <c r="AC105"/>
  <c r="U134"/>
  <c r="BC133"/>
  <c r="BC132"/>
  <c r="BC131"/>
  <c r="AX133"/>
  <c r="AX132"/>
  <c r="AX131"/>
  <c r="AS133"/>
  <c r="AS132"/>
  <c r="AS131"/>
  <c r="AN133"/>
  <c r="AN132"/>
  <c r="AN131"/>
  <c r="AI133"/>
  <c r="AI132"/>
  <c r="AI131"/>
  <c r="AD132"/>
  <c r="AD133"/>
  <c r="AD131"/>
  <c r="AD102"/>
  <c r="BD105"/>
  <c r="BC112"/>
  <c r="BC111"/>
  <c r="BC109"/>
  <c r="BC108"/>
  <c r="AX112"/>
  <c r="AX111"/>
  <c r="AX109"/>
  <c r="AX108"/>
  <c r="AX107"/>
  <c r="AS112"/>
  <c r="AS111"/>
  <c r="AS109"/>
  <c r="AS108"/>
  <c r="AS107"/>
  <c r="AN112"/>
  <c r="AN111"/>
  <c r="AN109"/>
  <c r="AN108"/>
  <c r="AN107"/>
  <c r="AI112"/>
  <c r="AI111"/>
  <c r="AI109"/>
  <c r="AI108"/>
  <c r="AI107"/>
  <c r="AD112"/>
  <c r="AD111"/>
  <c r="AD109"/>
  <c r="AD108"/>
  <c r="AD107"/>
  <c r="BC104"/>
  <c r="BC103"/>
  <c r="BC102"/>
  <c r="BC101"/>
  <c r="BC100"/>
  <c r="BC99"/>
  <c r="BC98"/>
  <c r="AX104"/>
  <c r="AX103"/>
  <c r="AX102"/>
  <c r="AX101"/>
  <c r="AX100"/>
  <c r="AX99"/>
  <c r="AX98"/>
  <c r="AS104"/>
  <c r="AS103"/>
  <c r="AS102"/>
  <c r="AS101"/>
  <c r="AS100"/>
  <c r="AS99"/>
  <c r="AS98"/>
  <c r="AN104"/>
  <c r="AN103"/>
  <c r="AN141" s="1"/>
  <c r="AN102"/>
  <c r="AN101"/>
  <c r="AN100"/>
  <c r="AN99"/>
  <c r="AN98"/>
  <c r="AI104"/>
  <c r="AI103"/>
  <c r="AI102"/>
  <c r="AI101"/>
  <c r="AI100"/>
  <c r="AI99"/>
  <c r="AI98"/>
  <c r="AD104"/>
  <c r="AD103"/>
  <c r="AD101"/>
  <c r="AD100"/>
  <c r="AD99"/>
  <c r="AD98"/>
  <c r="BC95"/>
  <c r="BC94"/>
  <c r="BC87"/>
  <c r="BC86"/>
  <c r="AX95"/>
  <c r="AX141"/>
  <c r="AX86"/>
  <c r="AS95"/>
  <c r="AS142" s="1"/>
  <c r="AS94"/>
  <c r="AS87"/>
  <c r="AS86"/>
  <c r="AN95"/>
  <c r="AI95"/>
  <c r="AI94"/>
  <c r="AI141" s="1"/>
  <c r="AI87"/>
  <c r="AD95"/>
  <c r="AD94"/>
  <c r="AD87"/>
  <c r="AD86"/>
  <c r="BC76"/>
  <c r="BC75"/>
  <c r="BC74"/>
  <c r="BC73"/>
  <c r="BC72"/>
  <c r="BC71"/>
  <c r="BC70"/>
  <c r="BC69"/>
  <c r="BC68"/>
  <c r="AX76"/>
  <c r="AX75"/>
  <c r="AX74"/>
  <c r="AX73"/>
  <c r="AX72"/>
  <c r="AX71"/>
  <c r="AX70"/>
  <c r="AX69"/>
  <c r="AX68"/>
  <c r="AS76"/>
  <c r="AS75"/>
  <c r="AS74"/>
  <c r="AS73"/>
  <c r="AS72"/>
  <c r="AS71"/>
  <c r="AS70"/>
  <c r="AS69"/>
  <c r="AS68"/>
  <c r="AN76"/>
  <c r="AN75"/>
  <c r="AN74"/>
  <c r="AN73"/>
  <c r="AN72"/>
  <c r="AN71"/>
  <c r="AN70"/>
  <c r="AN69"/>
  <c r="AN68"/>
  <c r="AI76"/>
  <c r="AI75"/>
  <c r="AI74"/>
  <c r="AI73"/>
  <c r="AI72"/>
  <c r="AI71"/>
  <c r="AI70"/>
  <c r="AI69"/>
  <c r="AI68"/>
  <c r="AD76"/>
  <c r="AD75"/>
  <c r="AD74"/>
  <c r="AD73"/>
  <c r="AD72"/>
  <c r="AD71"/>
  <c r="AD70"/>
  <c r="AD69"/>
  <c r="AD68"/>
  <c r="BC48"/>
  <c r="BC47"/>
  <c r="BC46"/>
  <c r="BC45"/>
  <c r="BC44"/>
  <c r="BC43"/>
  <c r="BC42"/>
  <c r="BC41"/>
  <c r="BC39"/>
  <c r="BC38"/>
  <c r="BC37"/>
  <c r="BC36"/>
  <c r="BC35"/>
  <c r="BC34"/>
  <c r="BC33"/>
  <c r="BC31"/>
  <c r="BC29"/>
  <c r="BC28"/>
  <c r="BC27"/>
  <c r="BC26"/>
  <c r="BC25"/>
  <c r="BC24"/>
  <c r="AX48"/>
  <c r="AX47"/>
  <c r="AX46"/>
  <c r="AX45"/>
  <c r="AX44"/>
  <c r="AX43"/>
  <c r="AX42"/>
  <c r="AX41"/>
  <c r="AX39"/>
  <c r="AX38"/>
  <c r="AX37"/>
  <c r="AX36"/>
  <c r="AX35"/>
  <c r="AX34"/>
  <c r="AX33"/>
  <c r="AX31"/>
  <c r="AX29"/>
  <c r="AX28"/>
  <c r="AX27"/>
  <c r="AX26"/>
  <c r="AX25"/>
  <c r="AX24"/>
  <c r="AI142" l="1"/>
  <c r="BC142"/>
  <c r="AD141"/>
  <c r="AD129"/>
  <c r="AX129"/>
  <c r="AS141"/>
  <c r="BC141"/>
  <c r="AS129"/>
  <c r="AD142"/>
  <c r="AN142"/>
  <c r="AX142"/>
  <c r="BC96"/>
  <c r="AN129"/>
  <c r="BC84"/>
  <c r="AI129"/>
  <c r="BC129"/>
  <c r="AS96"/>
  <c r="AN96"/>
  <c r="AI96"/>
  <c r="AX105"/>
  <c r="AS66"/>
  <c r="AX96"/>
  <c r="AX66"/>
  <c r="AI66"/>
  <c r="BC66"/>
  <c r="AN66"/>
  <c r="AX21"/>
  <c r="AD105"/>
  <c r="U105"/>
  <c r="BC105"/>
  <c r="U129"/>
  <c r="AS47"/>
  <c r="AS24"/>
  <c r="AS48"/>
  <c r="AS46"/>
  <c r="AS45"/>
  <c r="AS44"/>
  <c r="AS43"/>
  <c r="AS42"/>
  <c r="AS41"/>
  <c r="AS39"/>
  <c r="AS38"/>
  <c r="AS37"/>
  <c r="AS36"/>
  <c r="AS35"/>
  <c r="AS34"/>
  <c r="AS33"/>
  <c r="AS31"/>
  <c r="AS29"/>
  <c r="AS28"/>
  <c r="AS27"/>
  <c r="AS26"/>
  <c r="AS25"/>
  <c r="AN48"/>
  <c r="AN47"/>
  <c r="AN46"/>
  <c r="AN45"/>
  <c r="AN44"/>
  <c r="AN43"/>
  <c r="AN42"/>
  <c r="AN41"/>
  <c r="AN39"/>
  <c r="AN38"/>
  <c r="AN37"/>
  <c r="AN36"/>
  <c r="AN35"/>
  <c r="AN34"/>
  <c r="AN33"/>
  <c r="AN31"/>
  <c r="AN29"/>
  <c r="AN28"/>
  <c r="AN27"/>
  <c r="AN26"/>
  <c r="AN25"/>
  <c r="AN24"/>
  <c r="AI41"/>
  <c r="AI39"/>
  <c r="AI38"/>
  <c r="AI37"/>
  <c r="AI36"/>
  <c r="AI35"/>
  <c r="AI34"/>
  <c r="AI33"/>
  <c r="AI31"/>
  <c r="AI29"/>
  <c r="AI28"/>
  <c r="AI27"/>
  <c r="AI26"/>
  <c r="AI25"/>
  <c r="AI24"/>
  <c r="AD48"/>
  <c r="AD47"/>
  <c r="AD46"/>
  <c r="AD45"/>
  <c r="AD44"/>
  <c r="AD43"/>
  <c r="AD42"/>
  <c r="AD41"/>
  <c r="AD25"/>
  <c r="AD26"/>
  <c r="AD27"/>
  <c r="AD28"/>
  <c r="AD29"/>
  <c r="AD31"/>
  <c r="AD33"/>
  <c r="AD34"/>
  <c r="AD35"/>
  <c r="AD36"/>
  <c r="AD37"/>
  <c r="AD38"/>
  <c r="AD39"/>
  <c r="AD24"/>
  <c r="BG105"/>
  <c r="BG84"/>
  <c r="BG21"/>
  <c r="BB105"/>
  <c r="BB84"/>
  <c r="BB21"/>
  <c r="AW105"/>
  <c r="AW84"/>
  <c r="AW21"/>
  <c r="AR105"/>
  <c r="AR84"/>
  <c r="AR21"/>
  <c r="AM105"/>
  <c r="AM84"/>
  <c r="AM21"/>
  <c r="AH105"/>
  <c r="AH84"/>
  <c r="AH21"/>
  <c r="AG21"/>
  <c r="AG84"/>
  <c r="AG105"/>
  <c r="BC83" l="1"/>
  <c r="BC81" s="1"/>
  <c r="AX140"/>
  <c r="AH83"/>
  <c r="AH81" s="1"/>
  <c r="AH49" s="1"/>
  <c r="AM83"/>
  <c r="AR83"/>
  <c r="AW83"/>
  <c r="AG83"/>
  <c r="BB83"/>
  <c r="BG83"/>
  <c r="AD21"/>
  <c r="AD140" s="1"/>
  <c r="BC21"/>
  <c r="BC140" s="1"/>
  <c r="X96"/>
  <c r="AA96"/>
  <c r="X84"/>
  <c r="AA84"/>
  <c r="AB131"/>
  <c r="AC131"/>
  <c r="AB132"/>
  <c r="AC132"/>
  <c r="AC133"/>
  <c r="V134"/>
  <c r="W134" s="1"/>
  <c r="AB134"/>
  <c r="AC134"/>
  <c r="AC71"/>
  <c r="AC72"/>
  <c r="AR81" l="1"/>
  <c r="AR49" s="1"/>
  <c r="BB81"/>
  <c r="BB49" s="1"/>
  <c r="AM81"/>
  <c r="AM49" s="1"/>
  <c r="BG81"/>
  <c r="BG49" s="1"/>
  <c r="AG81"/>
  <c r="AG49" s="1"/>
  <c r="AW81"/>
  <c r="AW49" s="1"/>
  <c r="AA83"/>
  <c r="AA81" s="1"/>
  <c r="X83"/>
  <c r="X81" s="1"/>
  <c r="AC129"/>
  <c r="AB129"/>
  <c r="W129"/>
  <c r="V129"/>
  <c r="W8"/>
  <c r="W6"/>
  <c r="W7"/>
  <c r="S134"/>
  <c r="S133"/>
  <c r="S132"/>
  <c r="S129" s="1"/>
  <c r="AC99"/>
  <c r="AC100"/>
  <c r="AC101"/>
  <c r="AC102"/>
  <c r="S104"/>
  <c r="AF105"/>
  <c r="AJ105"/>
  <c r="AK105"/>
  <c r="AL105"/>
  <c r="AO105"/>
  <c r="AP105"/>
  <c r="AQ105"/>
  <c r="AT105"/>
  <c r="AT83" s="1"/>
  <c r="AT81" s="1"/>
  <c r="AU105"/>
  <c r="AV105"/>
  <c r="AY105"/>
  <c r="AZ105"/>
  <c r="BA105"/>
  <c r="BE105"/>
  <c r="BF105"/>
  <c r="AF84"/>
  <c r="AK84"/>
  <c r="AL84"/>
  <c r="AP84"/>
  <c r="AQ84"/>
  <c r="AU84"/>
  <c r="AV84"/>
  <c r="AZ84"/>
  <c r="BA84"/>
  <c r="BE84"/>
  <c r="BF84"/>
  <c r="U96"/>
  <c r="AC87"/>
  <c r="AC84" s="1"/>
  <c r="AC68"/>
  <c r="AC74"/>
  <c r="AC69"/>
  <c r="AC75"/>
  <c r="AC70"/>
  <c r="AC76"/>
  <c r="AC73"/>
  <c r="AD96"/>
  <c r="U83" l="1"/>
  <c r="U81" s="1"/>
  <c r="BC49"/>
  <c r="BC137"/>
  <c r="BC139" s="1"/>
  <c r="BD83"/>
  <c r="AV83"/>
  <c r="AP83"/>
  <c r="AJ83"/>
  <c r="AZ83"/>
  <c r="AT49"/>
  <c r="AL83"/>
  <c r="BA83"/>
  <c r="AU83"/>
  <c r="AO83"/>
  <c r="AF83"/>
  <c r="BF83"/>
  <c r="BE83"/>
  <c r="AY83"/>
  <c r="AY81" s="1"/>
  <c r="AQ83"/>
  <c r="AK83"/>
  <c r="AC66"/>
  <c r="S112"/>
  <c r="T105"/>
  <c r="V105"/>
  <c r="AB105"/>
  <c r="V96"/>
  <c r="AB84"/>
  <c r="AB96"/>
  <c r="W10"/>
  <c r="V84"/>
  <c r="AC96"/>
  <c r="AC83" s="1"/>
  <c r="AC81" s="1"/>
  <c r="T96"/>
  <c r="AI105"/>
  <c r="AN105"/>
  <c r="AS105"/>
  <c r="AI84"/>
  <c r="AN84"/>
  <c r="AS84"/>
  <c r="AX84"/>
  <c r="BE21"/>
  <c r="AZ21"/>
  <c r="AU21"/>
  <c r="AP21"/>
  <c r="AK21"/>
  <c r="AF21"/>
  <c r="T83" l="1"/>
  <c r="V83"/>
  <c r="V81" s="1"/>
  <c r="T82"/>
  <c r="T81" s="1"/>
  <c r="AV81"/>
  <c r="AV49" s="1"/>
  <c r="AU81"/>
  <c r="AU49" s="1"/>
  <c r="BD81"/>
  <c r="BD49" s="1"/>
  <c r="BF81"/>
  <c r="BF49" s="1"/>
  <c r="BA81"/>
  <c r="BA49" s="1"/>
  <c r="AJ81"/>
  <c r="AI143" s="1"/>
  <c r="AO81"/>
  <c r="AO49" s="1"/>
  <c r="AK81"/>
  <c r="AK49" s="1"/>
  <c r="AQ81"/>
  <c r="AQ49" s="1"/>
  <c r="AF81"/>
  <c r="AF49" s="1"/>
  <c r="AL81"/>
  <c r="AL49" s="1"/>
  <c r="AP81"/>
  <c r="AP49" s="1"/>
  <c r="BE81"/>
  <c r="BE49" s="1"/>
  <c r="AZ81"/>
  <c r="AZ49" s="1"/>
  <c r="AD143"/>
  <c r="AE49"/>
  <c r="X49"/>
  <c r="AA49"/>
  <c r="AX143"/>
  <c r="AY49"/>
  <c r="AB83"/>
  <c r="AB81" s="1"/>
  <c r="AN83"/>
  <c r="AN81" s="1"/>
  <c r="AI83"/>
  <c r="AI81" s="1"/>
  <c r="AX83"/>
  <c r="AX81" s="1"/>
  <c r="AX137" s="1"/>
  <c r="AS143"/>
  <c r="AS83"/>
  <c r="AS81" s="1"/>
  <c r="W96"/>
  <c r="W105"/>
  <c r="S24"/>
  <c r="W84"/>
  <c r="S105"/>
  <c r="S84"/>
  <c r="S96"/>
  <c r="S25"/>
  <c r="AE21"/>
  <c r="BF21"/>
  <c r="S83" l="1"/>
  <c r="BC143"/>
  <c r="AN143"/>
  <c r="O7" s="1"/>
  <c r="AJ49"/>
  <c r="T49"/>
  <c r="AX49"/>
  <c r="AS49"/>
  <c r="AN49"/>
  <c r="AB49"/>
  <c r="W83"/>
  <c r="W81" s="1"/>
  <c r="S81"/>
  <c r="S31"/>
  <c r="S28"/>
  <c r="S26"/>
  <c r="S29"/>
  <c r="S27"/>
  <c r="U21"/>
  <c r="T22"/>
  <c r="AC21"/>
  <c r="AA21"/>
  <c r="AA137" s="1"/>
  <c r="AB21"/>
  <c r="AB137" s="1"/>
  <c r="BR143" l="1"/>
  <c r="S49"/>
  <c r="W49"/>
  <c r="T21"/>
  <c r="X21"/>
  <c r="X137" s="1"/>
  <c r="BD21"/>
  <c r="AC49"/>
  <c r="S21" l="1"/>
  <c r="S137" s="1"/>
  <c r="T137"/>
  <c r="AC137"/>
  <c r="W21"/>
  <c r="W137" s="1"/>
  <c r="BA21" l="1"/>
  <c r="U137" l="1"/>
  <c r="U49"/>
  <c r="V49"/>
  <c r="AY21"/>
  <c r="O8" s="1"/>
  <c r="J8"/>
  <c r="G8"/>
  <c r="BR142" l="1"/>
  <c r="J6"/>
  <c r="J7"/>
  <c r="AV21" l="1"/>
  <c r="G7"/>
  <c r="AI10"/>
  <c r="J10"/>
  <c r="AD84"/>
  <c r="AD83" s="1"/>
  <c r="AD81" s="1"/>
  <c r="AD137" s="1"/>
  <c r="AI49" l="1"/>
  <c r="BR141"/>
  <c r="G6"/>
  <c r="G10" s="1"/>
  <c r="B8"/>
  <c r="AS8" s="1"/>
  <c r="AT21" l="1"/>
  <c r="AX139"/>
  <c r="AS21" l="1"/>
  <c r="AS140" l="1"/>
  <c r="AS137"/>
  <c r="AS139" s="1"/>
  <c r="AQ21"/>
  <c r="AO21" l="1"/>
  <c r="AN21" l="1"/>
  <c r="AN140" l="1"/>
  <c r="B7" s="1"/>
  <c r="AS7" s="1"/>
  <c r="AN137"/>
  <c r="AN139" s="1"/>
  <c r="AL21"/>
  <c r="AJ21" l="1"/>
  <c r="O6" l="1"/>
  <c r="O10" s="1"/>
  <c r="AI21"/>
  <c r="AI140" l="1"/>
  <c r="BR140" s="1"/>
  <c r="AI137"/>
  <c r="V21"/>
  <c r="V137" s="1"/>
  <c r="B6" l="1"/>
  <c r="AS6" s="1"/>
  <c r="AI139"/>
  <c r="AS10" l="1"/>
  <c r="B10"/>
  <c r="AD139" l="1"/>
  <c r="AD49"/>
</calcChain>
</file>

<file path=xl/sharedStrings.xml><?xml version="1.0" encoding="utf-8"?>
<sst xmlns="http://schemas.openxmlformats.org/spreadsheetml/2006/main" count="411" uniqueCount="293">
  <si>
    <t>Министерство образования Нижегородской области</t>
  </si>
  <si>
    <t xml:space="preserve">УТВЕРЖДАЮ </t>
  </si>
  <si>
    <t>УЧЕБНЫЙ ПЛАН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</si>
  <si>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</si>
  <si>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</si>
  <si>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</si>
  <si>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</si>
  <si>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</si>
  <si>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Каникулы</t>
  </si>
  <si>
    <t>Всего</t>
  </si>
  <si>
    <t>I курс</t>
  </si>
  <si>
    <t>II курс</t>
  </si>
  <si>
    <t>III курс</t>
  </si>
  <si>
    <t xml:space="preserve">2. План учебного процесса </t>
  </si>
  <si>
    <t>Индекс</t>
  </si>
  <si>
    <t>Формы промежуточной аттестации</t>
  </si>
  <si>
    <t>Учебная нагрузка обучающихся, час.</t>
  </si>
  <si>
    <t xml:space="preserve">I курс </t>
  </si>
  <si>
    <t xml:space="preserve">II курс </t>
  </si>
  <si>
    <t xml:space="preserve">III курс </t>
  </si>
  <si>
    <t>всего занятий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</si>
  <si>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</si>
  <si>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</si>
  <si>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</si>
  <si>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</si>
  <si>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ОП.00</t>
  </si>
  <si>
    <t>ОП.01</t>
  </si>
  <si>
    <t>ОП.02</t>
  </si>
  <si>
    <t>ОП.03</t>
  </si>
  <si>
    <t>ОП.04</t>
  </si>
  <si>
    <t>ОП.05</t>
  </si>
  <si>
    <t>ОП.06</t>
  </si>
  <si>
    <t>П.00</t>
  </si>
  <si>
    <t>ПМ.00</t>
  </si>
  <si>
    <t>Профессиональные модули</t>
  </si>
  <si>
    <t>ПМ.01</t>
  </si>
  <si>
    <t>МДК.01.01</t>
  </si>
  <si>
    <t>МДК.01.02</t>
  </si>
  <si>
    <t>УП.01</t>
  </si>
  <si>
    <t xml:space="preserve">Учебная практика </t>
  </si>
  <si>
    <t>ПП.01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</si>
  <si>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</si>
  <si>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</si>
  <si>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</si>
  <si>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</si>
  <si>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</si>
  <si>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</si>
  <si>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</si>
  <si>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МДК.03.02</t>
  </si>
  <si>
    <t>УП.03</t>
  </si>
  <si>
    <t>ПП.03</t>
  </si>
  <si>
    <t>ГИА</t>
  </si>
  <si>
    <t xml:space="preserve">Квалификация:       </t>
  </si>
  <si>
    <t>№</t>
  </si>
  <si>
    <t>Наименование</t>
  </si>
  <si>
    <t>Кабинеты</t>
  </si>
  <si>
    <t>Лаборатории</t>
  </si>
  <si>
    <t>Мастерские</t>
  </si>
  <si>
    <t>Спортивный комплекс</t>
  </si>
  <si>
    <t>Залы</t>
  </si>
  <si>
    <t xml:space="preserve">ПМ.04 </t>
  </si>
  <si>
    <t>МДК.04.01</t>
  </si>
  <si>
    <t>УП.04</t>
  </si>
  <si>
    <t xml:space="preserve"> </t>
  </si>
  <si>
    <t>МДК.02.03</t>
  </si>
  <si>
    <t>МДК.02.04</t>
  </si>
  <si>
    <t>МДК.02.05</t>
  </si>
  <si>
    <t>МДК.03.03</t>
  </si>
  <si>
    <t>МДК.03.04</t>
  </si>
  <si>
    <t>ПП.04</t>
  </si>
  <si>
    <t>Тренажеры, тренажерные комплексы</t>
  </si>
  <si>
    <t>Экзамен по модулю</t>
  </si>
  <si>
    <t>Государственное бюджетное образовательное учреждение среднего профессионального образования</t>
  </si>
  <si>
    <t>1. Пояснительная записка</t>
  </si>
  <si>
    <t>1.5. Порядок аттестации обучающихся</t>
  </si>
  <si>
    <t>* В подсчет включены зачеты по физической культуре</t>
  </si>
  <si>
    <t xml:space="preserve">2. Сводные данные по бюджету времени (в неделях) для очной формы обучения                       </t>
  </si>
  <si>
    <t>Наименование циклов,  дисциплин, профессиональных модулей, МДК, практик</t>
  </si>
  <si>
    <t>Распределение обязательной учебной нагрузки по курсам и семестрам, час. в семестр</t>
  </si>
  <si>
    <t>Зам. директора по УПР_________________А.Н.Ушанков                                   Зам. директора по УР _________________А.В. Шарина</t>
  </si>
  <si>
    <t>русского языка и литературы</t>
  </si>
  <si>
    <t>иностранного языка</t>
  </si>
  <si>
    <t>математики</t>
  </si>
  <si>
    <t>истории и обществознания</t>
  </si>
  <si>
    <t>физики</t>
  </si>
  <si>
    <t>химии и биологии</t>
  </si>
  <si>
    <t>электротехники</t>
  </si>
  <si>
    <t>технической графики</t>
  </si>
  <si>
    <t>технических измерений</t>
  </si>
  <si>
    <t>материаловедения</t>
  </si>
  <si>
    <t>безопасности жизнедеятельности</t>
  </si>
  <si>
    <t>экономики отрасли</t>
  </si>
  <si>
    <t>технологии металлообработки и работы в металлообрабатывающих цехах</t>
  </si>
  <si>
    <t>информатики и информационных технологий</t>
  </si>
  <si>
    <t>материаловедения и современных эксплуатационных материалов</t>
  </si>
  <si>
    <t>программирования для автоматизированного оборудования станков с программным управлением</t>
  </si>
  <si>
    <t>металлообработки</t>
  </si>
  <si>
    <t>токарная</t>
  </si>
  <si>
    <t>слесарная</t>
  </si>
  <si>
    <t>тренажер для отработки координации движения рук при токарной обработке</t>
  </si>
  <si>
    <t>демонстрационное устройство токарного станка</t>
  </si>
  <si>
    <t>тренажер для отработки навыков управления суппортом токарного станка</t>
  </si>
  <si>
    <t>спортивный зал</t>
  </si>
  <si>
    <t>открытый стадион широкого профиля с элементами полосы препятствий</t>
  </si>
  <si>
    <t>место для стрельбы</t>
  </si>
  <si>
    <t>библиотека, читальный зал с выходом в сеть Интернет</t>
  </si>
  <si>
    <t>актовый зал</t>
  </si>
  <si>
    <t>"Арзамасский коммерческо-технический техникум"</t>
  </si>
  <si>
    <t>Государственная итоговая аттестация</t>
  </si>
  <si>
    <t xml:space="preserve">         При разработке учебного плана также использованы: </t>
  </si>
  <si>
    <t>Государственная итоговая аттестация:</t>
  </si>
  <si>
    <t>3. Перечень кабинетов, лабораторий, мастерских и других помещений для подготовки по профессии 15.01.25 Станочник (металлообработка)</t>
  </si>
  <si>
    <t>ОУД.00</t>
  </si>
  <si>
    <t>ОУД.02</t>
  </si>
  <si>
    <t>ОУД.03</t>
  </si>
  <si>
    <t>ОУД.04</t>
  </si>
  <si>
    <t>ОУД.05</t>
  </si>
  <si>
    <t>ОУД.06</t>
  </si>
  <si>
    <t>ОУД.07</t>
  </si>
  <si>
    <t>ОУД.08</t>
  </si>
  <si>
    <t>ОУД.09</t>
  </si>
  <si>
    <t>ОУД.10</t>
  </si>
  <si>
    <t>ОУД.15</t>
  </si>
  <si>
    <t>ОУД.16</t>
  </si>
  <si>
    <t>ОП.07</t>
  </si>
  <si>
    <t>5 сем. 16,5 нед.</t>
  </si>
  <si>
    <t>Русский язык</t>
  </si>
  <si>
    <t>Литература</t>
  </si>
  <si>
    <t>Всего объем образовательной нагрузки</t>
  </si>
  <si>
    <t>Самостоятельная учебная работа</t>
  </si>
  <si>
    <t>занятия по дисциплинам и МДК</t>
  </si>
  <si>
    <t>в том числе</t>
  </si>
  <si>
    <t>уроков</t>
  </si>
  <si>
    <t>курсовое проектирование</t>
  </si>
  <si>
    <t>учебная и производственная практика</t>
  </si>
  <si>
    <t>промежуточная аттестация</t>
  </si>
  <si>
    <t>самостоятельная работа</t>
  </si>
  <si>
    <t>учебные занятия</t>
  </si>
  <si>
    <t>практика</t>
  </si>
  <si>
    <r>
      <t xml:space="preserve">экзаменов </t>
    </r>
    <r>
      <rPr>
        <sz val="5"/>
        <rFont val="Times New Roman"/>
        <family val="1"/>
        <charset val="204"/>
      </rPr>
      <t>(в т.ч. экзаменов (квалификационных), ед.</t>
    </r>
  </si>
  <si>
    <t>дифференцир. зачетов*, ед.</t>
  </si>
  <si>
    <t>зачетов*, ед.</t>
  </si>
  <si>
    <t>количество</t>
  </si>
  <si>
    <t>ОП.08</t>
  </si>
  <si>
    <t>Работа обучающихся во взаимодействии с преподавателями</t>
  </si>
  <si>
    <t>объем, час.</t>
  </si>
  <si>
    <t>дисциплин и МДК</t>
  </si>
  <si>
    <t>учебной практики</t>
  </si>
  <si>
    <t>промежуточной аттестации</t>
  </si>
  <si>
    <t>государственной итоговой аттестации</t>
  </si>
  <si>
    <t>ГИА.00</t>
  </si>
  <si>
    <t>Общепрофессиональный  цикл</t>
  </si>
  <si>
    <t>Профессиональный  цикл</t>
  </si>
  <si>
    <t>Общеобразовательный цикл</t>
  </si>
  <si>
    <t>производств. практики</t>
  </si>
  <si>
    <t>6 сем.      20 нед.</t>
  </si>
  <si>
    <t>2 нед.</t>
  </si>
  <si>
    <t>Математика</t>
  </si>
  <si>
    <t>Астрономия</t>
  </si>
  <si>
    <t>ОУД.01</t>
  </si>
  <si>
    <t>ОУД.11</t>
  </si>
  <si>
    <t>ОУД.12</t>
  </si>
  <si>
    <t>ОУД.13</t>
  </si>
  <si>
    <t>ОУД.14</t>
  </si>
  <si>
    <r>
      <rPr>
        <b/>
        <sz val="7"/>
        <rFont val="Times New Roman"/>
        <family val="1"/>
        <charset val="204"/>
      </rPr>
      <t>Консультации</t>
    </r>
    <r>
      <rPr>
        <sz val="7"/>
        <rFont val="Times New Roman"/>
        <family val="1"/>
        <charset val="204"/>
      </rPr>
      <t xml:space="preserve"> </t>
    </r>
  </si>
  <si>
    <t>Общие учебные предметы</t>
  </si>
  <si>
    <t>Учебные предметы по выбору из обязательных предметных областей</t>
  </si>
  <si>
    <t>Дополнительные учебные предметы, по выбору обучающихся, предлагаемые техникумом</t>
  </si>
  <si>
    <t xml:space="preserve">IV курс </t>
  </si>
  <si>
    <t>IV курс</t>
  </si>
  <si>
    <t>Программа подготовки специалистов среднего звена</t>
  </si>
  <si>
    <t>ОГСЭ.00</t>
  </si>
  <si>
    <t>Общий гуманитарный и социально-экономический цикл</t>
  </si>
  <si>
    <t>ЕН.ОО</t>
  </si>
  <si>
    <t>Математический и общий естественнонаучный цикл</t>
  </si>
  <si>
    <t>ОГСЭ.01</t>
  </si>
  <si>
    <t>ОГСЭ.02</t>
  </si>
  <si>
    <t>ОГСЭ.03</t>
  </si>
  <si>
    <t>ОГСЭ.04</t>
  </si>
  <si>
    <t>ОГСЭ.05</t>
  </si>
  <si>
    <t>ОГСЭ.06</t>
  </si>
  <si>
    <t>ЕН.01</t>
  </si>
  <si>
    <t>ЕН.02</t>
  </si>
  <si>
    <t>ЕН.03</t>
  </si>
  <si>
    <t>ЕН.04</t>
  </si>
  <si>
    <t>ЕН.05</t>
  </si>
  <si>
    <t>ЕН.06</t>
  </si>
  <si>
    <t>ОП.09</t>
  </si>
  <si>
    <t>ОП.10</t>
  </si>
  <si>
    <t>ОП.11</t>
  </si>
  <si>
    <t>ОП.12</t>
  </si>
  <si>
    <t>ОП.13</t>
  </si>
  <si>
    <t>МДК.01.03</t>
  </si>
  <si>
    <t>МДК.01.04</t>
  </si>
  <si>
    <t>МДК.01.05</t>
  </si>
  <si>
    <t>МДК.01.06</t>
  </si>
  <si>
    <t>МДК.01.07</t>
  </si>
  <si>
    <t>МДК.01.08</t>
  </si>
  <si>
    <t>МДК.04.02</t>
  </si>
  <si>
    <t>МДК.04.03</t>
  </si>
  <si>
    <t>МДК.04.04</t>
  </si>
  <si>
    <t>ПМ.05</t>
  </si>
  <si>
    <t>МДК.05.01</t>
  </si>
  <si>
    <t>МДК.05.02</t>
  </si>
  <si>
    <t>МДК.05.03</t>
  </si>
  <si>
    <t>МДК.05.04</t>
  </si>
  <si>
    <t>ПДП.00</t>
  </si>
  <si>
    <t>Преддипломная практика</t>
  </si>
  <si>
    <t>Полное наименование образовательной организации</t>
  </si>
  <si>
    <t>Должность руководителя ПОО</t>
  </si>
  <si>
    <t xml:space="preserve">___________ </t>
  </si>
  <si>
    <t>И.О. Фамилия</t>
  </si>
  <si>
    <t>«____»____________ 20 __ г.</t>
  </si>
  <si>
    <t>образовательной программы</t>
  </si>
  <si>
    <t>среднего профессионального образования</t>
  </si>
  <si>
    <t>по специальности среднего профессионального образования</t>
  </si>
  <si>
    <t>_________________________________</t>
  </si>
  <si>
    <t>код и наименование специальности СПО</t>
  </si>
  <si>
    <t xml:space="preserve">Форма обучения — </t>
  </si>
  <si>
    <r>
      <rPr>
        <sz val="14"/>
        <rFont val="Times New Roman"/>
        <family val="1"/>
        <charset val="204"/>
      </rPr>
      <t xml:space="preserve">Уровень образования, необходимый для приема на обучение  - </t>
    </r>
    <r>
      <rPr>
        <i/>
        <sz val="14"/>
        <rFont val="Times New Roman"/>
        <family val="1"/>
        <charset val="204"/>
      </rPr>
      <t xml:space="preserve">               </t>
    </r>
  </si>
  <si>
    <t xml:space="preserve">Профиль получаемого профессионального образования - </t>
  </si>
  <si>
    <t>Срок обучения —</t>
  </si>
  <si>
    <t xml:space="preserve">         Профессиональный стандарт …….</t>
  </si>
  <si>
    <t xml:space="preserve">      При необходимости указываются другие документы, например, профессиональные стандарты, описание компетенции WS, устав ОУ и/или положение об образовательной организации, реализующей программу СПО, положение об организации и проведении практики, документы, регламентирующие реализацию федерального государственного образовательного стандарта среднего общего образования в пределах основных профессиональных образовательных программ СПО.</t>
  </si>
  <si>
    <t>1.1. Организация учебного процесса и режим занятий</t>
  </si>
  <si>
    <t>1.2. Общеобразовательный цикл</t>
  </si>
  <si>
    <t>Общеобразовательный цикл основной профессиональной образовательной программы СПО формируется в соответствии с Разъяснениями по реализации федерального государственного образовательного стандарта среднего общего образования в пределах основных профессиональных образовательных программ среднего профессионального образования, формируемых на основе федерального государственного образовательного стандарта среднего профессионального образования.</t>
  </si>
  <si>
    <t>1.3. Формирование вариативной части ООП</t>
  </si>
  <si>
    <t xml:space="preserve">1.3.1. Следует указать, в соответствии с какими компетенциями, как и на основании какого решения (к примеру, документа согласования с работодателями, распоряжения региональных органов управления образованием) сделано распределение объема часов вариативной части по учебным дисциплинам и профессиональным модулям. </t>
  </si>
  <si>
    <t>Перечисляются учебные дисциплины и профессиональные модули (в т. ч. МДК в их составе), которые образовательная организация вводит дополнительно к содержащимся в ПООП по ФГОС за счет часов вариативной части, при этом нумерация индекса дисциплин должны продолжать индексацию составляющих ПООП и объем нагрузки предусмотренный на их освоение</t>
  </si>
  <si>
    <t xml:space="preserve">1.3.2. Отражается состав изменений по структурным элементам ПООП изменять (номенклатуру и объем нагрузки по дисциплинам, МДК и практикам в зависимости от особенностей условий реализации программы в конкретной образовательной организации допускается, при этом обосновываются вносимые в структуру программы изменения). </t>
  </si>
  <si>
    <t xml:space="preserve">1.4. Формы проведения консультаций </t>
  </si>
  <si>
    <t>групповые, индивидуальные, письменные, устные (выбрать и конкретизировать) и указать за счет какой нагрузки они проводятся.</t>
  </si>
  <si>
    <t xml:space="preserve">        Обосновать выбор форм и их количество, указать дисциплины и МДК по которым предусмотрены зачеты с оценкой. В случае включения демонстрационного экзамена в качестве промежуточной аттестации обосновать необходимость и описать сроки и место проведения процедур. </t>
  </si>
  <si>
    <t xml:space="preserve">1.6. Формы проведения промежуточной аттестации </t>
  </si>
  <si>
    <t xml:space="preserve">     Обосновать выбор форм и их количество, указать дисциплины и МДК по которым предусмотрены зачеты с оценкой. В случае включения демонстрационного экзамена в качестве промежуточной аттестации обосновать необходимость и описать сроки и место проведения процедур.</t>
  </si>
  <si>
    <t xml:space="preserve">1.7. Формы проведения государственной итоговой аттестации </t>
  </si>
  <si>
    <t xml:space="preserve">    Формы и порядок проведения государственной итоговой аттестации определяется Положением о ГИА, утвержденным директором образовательной организации, реализующей программу СПО. Обязательным условием по ТОП-50 является проведение демонстрационного экзамена в рамках ГИА.</t>
  </si>
  <si>
    <t xml:space="preserve">1.8. Другое </t>
  </si>
  <si>
    <r>
      <t xml:space="preserve">           Настоящий учебный план программы подготовки специалистов среднего звена </t>
    </r>
    <r>
      <rPr>
        <i/>
        <sz val="10"/>
        <rFont val="Times New Roman"/>
        <family val="1"/>
        <charset val="204"/>
      </rPr>
      <t>Наменование организации</t>
    </r>
    <r>
      <rPr>
        <sz val="10"/>
        <rFont val="Times New Roman"/>
        <family val="1"/>
        <charset val="204"/>
      </rPr>
      <t xml:space="preserve"> разработан на основе федерального государственного образовательного стандарта (далее ФГОС) по специальности среднего профессионального образования (далее – СПО), утвержденного приказом Министерства образования и науки Российской Федерации от ___________ 20__ г. № ___,  зарегистрированного Министерством юстиции (рег. № _______ от __________ 20__ г.) </t>
    </r>
    <r>
      <rPr>
        <i/>
        <sz val="10"/>
        <rFont val="Times New Roman"/>
        <family val="1"/>
        <charset val="204"/>
      </rPr>
      <t>код и наименование специальности</t>
    </r>
    <r>
      <rPr>
        <sz val="10"/>
        <rFont val="Times New Roman"/>
        <family val="1"/>
        <charset val="204"/>
      </rPr>
      <t>.</t>
    </r>
  </si>
  <si>
    <t xml:space="preserve">      Описывается организация учебного процесса и режим занятий, в том числе отражаются:
 продолжительность учебной недели – пятидневная или шестидневная;
 продолжительность занятий (45 мин.) или группировка парами (если предусмотрена);
 формы и процедуры текущего контроля знаний, система оценок, в том числе шкала отметок, возможности рейтинговых и/или накопительных систем оценивания;
 организация консультаций;
 порядок проведения учебной и производственной практики;
 порядок организации самостоятельной работы (в случае наличия);
 и др.</t>
  </si>
  <si>
    <t>3. Перечень кабинетов, лабораторий, мастерских и других помещений для подготовки по специальности</t>
  </si>
  <si>
    <t>в желтые ячейки ввести количество недель в семестре, тогда будет автоматически подсчитываться кол-во часов в неделю</t>
  </si>
  <si>
    <t>Наименование учебных дисциплин, профессиональных модулей</t>
  </si>
  <si>
    <t>Наименование ОК 1</t>
  </si>
  <si>
    <t>Наименование ПК 1</t>
  </si>
  <si>
    <r>
      <t xml:space="preserve">ОП.01 </t>
    </r>
    <r>
      <rPr>
        <i/>
        <sz val="11"/>
        <color theme="1"/>
        <rFont val="Calibri"/>
        <family val="2"/>
        <charset val="204"/>
        <scheme val="minor"/>
      </rPr>
      <t>Наименование</t>
    </r>
  </si>
  <si>
    <t>*</t>
  </si>
  <si>
    <r>
      <t xml:space="preserve">ПМ.01 </t>
    </r>
    <r>
      <rPr>
        <i/>
        <sz val="11"/>
        <color theme="1"/>
        <rFont val="Calibri"/>
        <family val="2"/>
        <charset val="204"/>
        <scheme val="minor"/>
      </rPr>
      <t xml:space="preserve">Наименование </t>
    </r>
  </si>
  <si>
    <r>
      <t xml:space="preserve">ОГСЭ.01 </t>
    </r>
    <r>
      <rPr>
        <i/>
        <sz val="11"/>
        <color theme="1"/>
        <rFont val="Calibri"/>
        <family val="2"/>
        <charset val="204"/>
        <scheme val="minor"/>
      </rPr>
      <t>Наименование</t>
    </r>
  </si>
  <si>
    <r>
      <t xml:space="preserve">ЕН.01 </t>
    </r>
    <r>
      <rPr>
        <i/>
        <sz val="11"/>
        <color theme="1"/>
        <rFont val="Calibri"/>
        <family val="2"/>
        <charset val="204"/>
        <scheme val="minor"/>
      </rPr>
      <t xml:space="preserve">Наименование </t>
    </r>
  </si>
  <si>
    <t>консультации</t>
  </si>
  <si>
    <t>лабораторных занятий</t>
  </si>
  <si>
    <t>практических занятий</t>
  </si>
  <si>
    <t>Э</t>
  </si>
  <si>
    <t>Основы философии</t>
  </si>
  <si>
    <t>Иностранный язык в профессиональной деятельности</t>
  </si>
  <si>
    <t>ДЗ</t>
  </si>
  <si>
    <t>Физическая культура/Адаптивная физическая культура</t>
  </si>
  <si>
    <t>Психология общения</t>
  </si>
  <si>
    <t>Информационные технологии в профессиональной деятельности/Адаптивные информационные технологии в профессиональной деятельности</t>
  </si>
  <si>
    <t>Экономика организации</t>
  </si>
  <si>
    <t>Статистика</t>
  </si>
  <si>
    <t>Менеджмент</t>
  </si>
  <si>
    <t>Документационное обеспечение управления</t>
  </si>
  <si>
    <t>Правовое обеспечение профессиональной деятельности</t>
  </si>
  <si>
    <t>Финансы.денежное обращение и кредит</t>
  </si>
  <si>
    <t>Эк</t>
  </si>
  <si>
    <t>Налоги и налогообложение</t>
  </si>
  <si>
    <t>Основы бухгалтерского учета</t>
  </si>
  <si>
    <t>Аудит</t>
  </si>
  <si>
    <t>Безопасность жизнедеятельности</t>
  </si>
  <si>
    <t>Основы проектной деятельности и бизнес планирования</t>
  </si>
  <si>
    <t>Эффективное поведение на рынке труда</t>
  </si>
  <si>
    <t>Документирование хозяйственных операций и ведение бухгалтерского учета активов организации</t>
  </si>
  <si>
    <t>Ведение бухгалтерского учета  источников формирования активов, выполнение работ по инвентаризации активов, и финансовых обязательств организации</t>
  </si>
  <si>
    <t>Практические основы бухгалтерского учета активов организации</t>
  </si>
  <si>
    <t>Практические основы бухгалтерского учета  источников формирования активов организации</t>
  </si>
  <si>
    <t>Бухгалтерская технология проведения и оформления инвентаризации</t>
  </si>
  <si>
    <t>Проведение расчетов с бюджетом и внебюджетными фондами</t>
  </si>
  <si>
    <t>Организация расчетов с бюджетом и внебюджетными фондами</t>
  </si>
  <si>
    <t>Составление и использование бухгалтерской отчетности</t>
  </si>
  <si>
    <t>Технология составления бухгалтерской отчетности</t>
  </si>
  <si>
    <t>Основы анализа бухгалтерской отчетности</t>
  </si>
  <si>
    <t>Выполнение работ по одной или нескольким профессиям рабочих, должностям служащих</t>
  </si>
  <si>
    <t>Выполнение работ по профессии "Кассир"</t>
  </si>
  <si>
    <t>З</t>
  </si>
  <si>
    <t>3 сем.16нед</t>
  </si>
  <si>
    <t>1 сем.17нед.</t>
  </si>
  <si>
    <t>2 сем. 22нед.</t>
  </si>
  <si>
    <t>4 сем. 24нед.</t>
  </si>
  <si>
    <t>5 сем. 16нед.</t>
  </si>
  <si>
    <t>6 сем.    23 нед.</t>
  </si>
</sst>
</file>

<file path=xl/styles.xml><?xml version="1.0" encoding="utf-8"?>
<styleSheet xmlns="http://schemas.openxmlformats.org/spreadsheetml/2006/main">
  <numFmts count="1">
    <numFmt numFmtId="164" formatCode="0.0"/>
  </numFmts>
  <fonts count="42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5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8"/>
      <color rgb="FF0000FF"/>
      <name val="Times New Roman"/>
      <family val="1"/>
      <charset val="204"/>
    </font>
    <font>
      <b/>
      <sz val="7"/>
      <color rgb="FF0000FF"/>
      <name val="Times New Roman"/>
      <family val="1"/>
      <charset val="204"/>
    </font>
    <font>
      <i/>
      <sz val="7"/>
      <color rgb="FF0000FF"/>
      <name val="Times New Roman"/>
      <family val="1"/>
      <charset val="204"/>
    </font>
    <font>
      <sz val="8"/>
      <color rgb="FF0000FF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i/>
      <sz val="7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6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DD9C3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0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8" fillId="0" borderId="0" xfId="0" applyFont="1" applyAlignme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2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justify" wrapText="1"/>
    </xf>
    <xf numFmtId="0" fontId="15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18" fillId="0" borderId="0" xfId="0" applyFont="1" applyAlignment="1">
      <alignment horizontal="justify" wrapText="1"/>
    </xf>
    <xf numFmtId="0" fontId="19" fillId="2" borderId="24" xfId="0" applyFont="1" applyFill="1" applyBorder="1"/>
    <xf numFmtId="0" fontId="19" fillId="2" borderId="44" xfId="0" applyFont="1" applyFill="1" applyBorder="1" applyAlignment="1">
      <alignment horizontal="center" vertical="center"/>
    </xf>
    <xf numFmtId="1" fontId="19" fillId="2" borderId="44" xfId="0" applyNumberFormat="1" applyFont="1" applyFill="1" applyBorder="1" applyAlignment="1">
      <alignment horizontal="center" vertical="center"/>
    </xf>
    <xf numFmtId="0" fontId="19" fillId="0" borderId="24" xfId="0" applyFont="1" applyBorder="1"/>
    <xf numFmtId="0" fontId="19" fillId="0" borderId="42" xfId="0" applyFont="1" applyBorder="1" applyAlignment="1">
      <alignment horizontal="center"/>
    </xf>
    <xf numFmtId="0" fontId="19" fillId="0" borderId="61" xfId="0" applyFont="1" applyBorder="1" applyAlignment="1">
      <alignment horizontal="center"/>
    </xf>
    <xf numFmtId="1" fontId="19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0" borderId="24" xfId="0" applyFont="1" applyBorder="1"/>
    <xf numFmtId="0" fontId="20" fillId="0" borderId="60" xfId="0" applyFont="1" applyBorder="1" applyAlignment="1">
      <alignment horizontal="center"/>
    </xf>
    <xf numFmtId="1" fontId="20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60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61" xfId="0" applyFont="1" applyBorder="1" applyAlignment="1">
      <alignment horizontal="center"/>
    </xf>
    <xf numFmtId="0" fontId="20" fillId="6" borderId="60" xfId="0" applyFont="1" applyFill="1" applyBorder="1" applyAlignment="1">
      <alignment horizontal="center"/>
    </xf>
    <xf numFmtId="0" fontId="20" fillId="0" borderId="28" xfId="0" applyFon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20" fillId="0" borderId="9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/>
    <xf numFmtId="0" fontId="19" fillId="0" borderId="0" xfId="0" applyFont="1" applyAlignment="1">
      <alignment wrapText="1"/>
    </xf>
    <xf numFmtId="0" fontId="20" fillId="0" borderId="24" xfId="0" applyFont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9" fillId="0" borderId="24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20" fillId="10" borderId="0" xfId="0" applyFont="1" applyFill="1" applyAlignment="1">
      <alignment horizontal="center"/>
    </xf>
    <xf numFmtId="0" fontId="19" fillId="0" borderId="0" xfId="0" applyFont="1"/>
    <xf numFmtId="0" fontId="19" fillId="2" borderId="12" xfId="0" applyFont="1" applyFill="1" applyBorder="1"/>
    <xf numFmtId="1" fontId="19" fillId="2" borderId="23" xfId="0" applyNumberFormat="1" applyFont="1" applyFill="1" applyBorder="1" applyAlignment="1">
      <alignment horizontal="center"/>
    </xf>
    <xf numFmtId="0" fontId="19" fillId="3" borderId="24" xfId="0" applyFont="1" applyFill="1" applyBorder="1"/>
    <xf numFmtId="0" fontId="19" fillId="3" borderId="10" xfId="0" applyFont="1" applyFill="1" applyBorder="1" applyAlignment="1">
      <alignment horizontal="center"/>
    </xf>
    <xf numFmtId="0" fontId="20" fillId="0" borderId="43" xfId="0" applyFont="1" applyBorder="1" applyAlignment="1">
      <alignment horizontal="center"/>
    </xf>
    <xf numFmtId="1" fontId="19" fillId="3" borderId="10" xfId="0" applyNumberFormat="1" applyFont="1" applyFill="1" applyBorder="1" applyAlignment="1">
      <alignment horizontal="center"/>
    </xf>
    <xf numFmtId="0" fontId="19" fillId="3" borderId="29" xfId="0" applyFont="1" applyFill="1" applyBorder="1"/>
    <xf numFmtId="1" fontId="19" fillId="3" borderId="63" xfId="0" applyNumberFormat="1" applyFont="1" applyFill="1" applyBorder="1" applyAlignment="1">
      <alignment horizontal="center"/>
    </xf>
    <xf numFmtId="0" fontId="19" fillId="4" borderId="12" xfId="0" applyFont="1" applyFill="1" applyBorder="1"/>
    <xf numFmtId="1" fontId="19" fillId="4" borderId="23" xfId="0" applyNumberFormat="1" applyFont="1" applyFill="1" applyBorder="1" applyAlignment="1">
      <alignment horizontal="center"/>
    </xf>
    <xf numFmtId="0" fontId="19" fillId="4" borderId="23" xfId="0" applyFont="1" applyFill="1" applyBorder="1" applyAlignment="1">
      <alignment horizontal="center"/>
    </xf>
    <xf numFmtId="0" fontId="19" fillId="4" borderId="13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0" xfId="0" applyNumberFormat="1" applyFont="1" applyFill="1" applyBorder="1" applyAlignment="1">
      <alignment horizontal="center"/>
    </xf>
    <xf numFmtId="0" fontId="19" fillId="4" borderId="47" xfId="0" applyNumberFormat="1" applyFont="1" applyFill="1" applyBorder="1" applyAlignment="1">
      <alignment horizontal="center"/>
    </xf>
    <xf numFmtId="0" fontId="20" fillId="0" borderId="29" xfId="0" applyFont="1" applyBorder="1"/>
    <xf numFmtId="0" fontId="20" fillId="0" borderId="48" xfId="0" applyFont="1" applyBorder="1" applyAlignment="1">
      <alignment horizontal="center"/>
    </xf>
    <xf numFmtId="0" fontId="20" fillId="0" borderId="49" xfId="0" applyFont="1" applyBorder="1" applyAlignment="1">
      <alignment horizontal="center"/>
    </xf>
    <xf numFmtId="1" fontId="19" fillId="0" borderId="33" xfId="0" applyNumberFormat="1" applyFont="1" applyBorder="1" applyAlignment="1">
      <alignment horizontal="center"/>
    </xf>
    <xf numFmtId="0" fontId="19" fillId="4" borderId="46" xfId="0" applyNumberFormat="1" applyFont="1" applyFill="1" applyBorder="1" applyAlignment="1">
      <alignment horizontal="center"/>
    </xf>
    <xf numFmtId="0" fontId="19" fillId="0" borderId="43" xfId="0" applyFont="1" applyBorder="1"/>
    <xf numFmtId="49" fontId="19" fillId="4" borderId="68" xfId="0" applyNumberFormat="1" applyFont="1" applyFill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6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0" xfId="0" applyFont="1"/>
    <xf numFmtId="0" fontId="19" fillId="0" borderId="1" xfId="0" applyFont="1" applyBorder="1" applyAlignment="1">
      <alignment horizontal="center"/>
    </xf>
    <xf numFmtId="0" fontId="19" fillId="3" borderId="12" xfId="0" applyFont="1" applyFill="1" applyBorder="1"/>
    <xf numFmtId="0" fontId="19" fillId="3" borderId="46" xfId="0" applyFont="1" applyFill="1" applyBorder="1" applyAlignment="1">
      <alignment horizontal="center"/>
    </xf>
    <xf numFmtId="0" fontId="19" fillId="3" borderId="47" xfId="0" applyFont="1" applyFill="1" applyBorder="1" applyAlignment="1">
      <alignment horizontal="center"/>
    </xf>
    <xf numFmtId="0" fontId="19" fillId="3" borderId="41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20" fillId="3" borderId="23" xfId="0" applyFont="1" applyFill="1" applyBorder="1" applyAlignment="1">
      <alignment horizontal="center"/>
    </xf>
    <xf numFmtId="0" fontId="20" fillId="0" borderId="36" xfId="0" applyFont="1" applyBorder="1"/>
    <xf numFmtId="0" fontId="20" fillId="0" borderId="0" xfId="0" applyFont="1" applyBorder="1"/>
    <xf numFmtId="164" fontId="20" fillId="0" borderId="0" xfId="0" applyNumberFormat="1" applyFont="1" applyBorder="1" applyAlignment="1">
      <alignment horizontal="center"/>
    </xf>
    <xf numFmtId="0" fontId="20" fillId="0" borderId="37" xfId="0" applyFont="1" applyBorder="1"/>
    <xf numFmtId="0" fontId="20" fillId="0" borderId="38" xfId="0" applyFont="1" applyBorder="1"/>
    <xf numFmtId="0" fontId="20" fillId="0" borderId="3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14" xfId="0" applyFont="1" applyBorder="1"/>
    <xf numFmtId="0" fontId="20" fillId="0" borderId="22" xfId="0" applyFont="1" applyBorder="1"/>
    <xf numFmtId="0" fontId="20" fillId="0" borderId="2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textRotation="90"/>
    </xf>
    <xf numFmtId="0" fontId="24" fillId="0" borderId="4" xfId="0" applyFont="1" applyBorder="1" applyAlignment="1"/>
    <xf numFmtId="0" fontId="20" fillId="6" borderId="0" xfId="0" applyFont="1" applyFill="1" applyBorder="1" applyAlignment="1">
      <alignment horizontal="center"/>
    </xf>
    <xf numFmtId="0" fontId="20" fillId="6" borderId="0" xfId="0" applyFont="1" applyFill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6" borderId="0" xfId="0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22" fillId="0" borderId="0" xfId="0" applyFont="1" applyBorder="1" applyAlignment="1">
      <alignment horizontal="center" vertical="center" textRotation="90"/>
    </xf>
    <xf numFmtId="0" fontId="22" fillId="0" borderId="0" xfId="0" applyFont="1" applyAlignment="1">
      <alignment horizontal="center"/>
    </xf>
    <xf numFmtId="0" fontId="22" fillId="6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wrapText="1"/>
    </xf>
    <xf numFmtId="0" fontId="20" fillId="0" borderId="8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justify"/>
    </xf>
    <xf numFmtId="0" fontId="19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left" wrapText="1"/>
    </xf>
    <xf numFmtId="0" fontId="20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164" fontId="20" fillId="0" borderId="10" xfId="0" applyNumberFormat="1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textRotation="90" wrapText="1"/>
    </xf>
    <xf numFmtId="0" fontId="23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/>
    </xf>
    <xf numFmtId="0" fontId="22" fillId="6" borderId="0" xfId="0" applyFont="1" applyFill="1" applyBorder="1" applyAlignment="1">
      <alignment horizontal="left" vertical="top" wrapText="1"/>
    </xf>
    <xf numFmtId="0" fontId="24" fillId="6" borderId="0" xfId="0" applyFont="1" applyFill="1" applyBorder="1" applyAlignment="1"/>
    <xf numFmtId="0" fontId="19" fillId="3" borderId="13" xfId="0" applyFont="1" applyFill="1" applyBorder="1" applyAlignment="1">
      <alignment horizontal="center"/>
    </xf>
    <xf numFmtId="0" fontId="20" fillId="0" borderId="78" xfId="0" applyFont="1" applyBorder="1" applyAlignment="1">
      <alignment horizontal="center"/>
    </xf>
    <xf numFmtId="0" fontId="20" fillId="0" borderId="79" xfId="0" applyFont="1" applyBorder="1" applyAlignment="1">
      <alignment horizontal="center"/>
    </xf>
    <xf numFmtId="0" fontId="19" fillId="0" borderId="63" xfId="0" applyFont="1" applyBorder="1" applyAlignment="1">
      <alignment vertical="center" textRotation="90" wrapText="1"/>
    </xf>
    <xf numFmtId="0" fontId="19" fillId="0" borderId="63" xfId="0" applyFont="1" applyBorder="1" applyAlignment="1">
      <alignment vertical="center" textRotation="90"/>
    </xf>
    <xf numFmtId="0" fontId="20" fillId="0" borderId="1" xfId="0" applyFont="1" applyBorder="1" applyAlignment="1">
      <alignment vertical="center" textRotation="90" wrapText="1"/>
    </xf>
    <xf numFmtId="0" fontId="19" fillId="3" borderId="62" xfId="0" applyFont="1" applyFill="1" applyBorder="1" applyAlignment="1">
      <alignment horizontal="center"/>
    </xf>
    <xf numFmtId="0" fontId="19" fillId="4" borderId="14" xfId="0" applyFont="1" applyFill="1" applyBorder="1" applyAlignment="1">
      <alignment horizontal="center"/>
    </xf>
    <xf numFmtId="0" fontId="19" fillId="4" borderId="10" xfId="0" applyFont="1" applyFill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19" fillId="0" borderId="40" xfId="0" applyFont="1" applyBorder="1" applyAlignment="1">
      <alignment horizontal="center"/>
    </xf>
    <xf numFmtId="0" fontId="24" fillId="0" borderId="0" xfId="0" applyFont="1" applyBorder="1" applyAlignment="1"/>
    <xf numFmtId="0" fontId="24" fillId="0" borderId="10" xfId="0" applyFont="1" applyBorder="1" applyAlignment="1">
      <alignment horizontal="center"/>
    </xf>
    <xf numFmtId="164" fontId="20" fillId="6" borderId="10" xfId="0" applyNumberFormat="1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1" fillId="0" borderId="80" xfId="0" applyFont="1" applyBorder="1" applyAlignment="1">
      <alignment vertical="center" textRotation="90" wrapText="1"/>
    </xf>
    <xf numFmtId="0" fontId="21" fillId="0" borderId="13" xfId="0" applyFont="1" applyBorder="1" applyAlignment="1">
      <alignment horizontal="center"/>
    </xf>
    <xf numFmtId="0" fontId="28" fillId="2" borderId="44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8" fillId="3" borderId="10" xfId="0" applyFont="1" applyFill="1" applyBorder="1" applyAlignment="1">
      <alignment horizontal="center"/>
    </xf>
    <xf numFmtId="0" fontId="28" fillId="4" borderId="13" xfId="0" applyFont="1" applyFill="1" applyBorder="1" applyAlignment="1">
      <alignment horizontal="center"/>
    </xf>
    <xf numFmtId="0" fontId="29" fillId="0" borderId="18" xfId="0" applyFont="1" applyBorder="1" applyAlignment="1">
      <alignment horizontal="center"/>
    </xf>
    <xf numFmtId="0" fontId="28" fillId="3" borderId="23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9" fillId="0" borderId="4" xfId="0" applyFont="1" applyBorder="1" applyAlignment="1"/>
    <xf numFmtId="0" fontId="30" fillId="0" borderId="0" xfId="0" applyFont="1" applyBorder="1" applyAlignment="1">
      <alignment horizontal="center"/>
    </xf>
    <xf numFmtId="0" fontId="21" fillId="0" borderId="33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8" fillId="4" borderId="10" xfId="0" applyFont="1" applyFill="1" applyBorder="1" applyAlignment="1">
      <alignment horizontal="center"/>
    </xf>
    <xf numFmtId="0" fontId="29" fillId="0" borderId="10" xfId="0" applyFont="1" applyBorder="1" applyAlignment="1">
      <alignment horizontal="center"/>
    </xf>
    <xf numFmtId="164" fontId="21" fillId="0" borderId="10" xfId="0" applyNumberFormat="1" applyFont="1" applyBorder="1" applyAlignment="1">
      <alignment horizontal="center"/>
    </xf>
    <xf numFmtId="0" fontId="29" fillId="0" borderId="0" xfId="0" applyFont="1" applyBorder="1" applyAlignment="1"/>
    <xf numFmtId="0" fontId="27" fillId="0" borderId="0" xfId="0" applyFont="1" applyAlignment="1">
      <alignment horizontal="left" wrapText="1"/>
    </xf>
    <xf numFmtId="0" fontId="27" fillId="0" borderId="0" xfId="0" applyFont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 wrapText="1"/>
    </xf>
    <xf numFmtId="0" fontId="30" fillId="5" borderId="0" xfId="0" applyFont="1" applyFill="1" applyBorder="1" applyAlignment="1">
      <alignment horizontal="left"/>
    </xf>
    <xf numFmtId="0" fontId="30" fillId="6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left"/>
    </xf>
    <xf numFmtId="0" fontId="28" fillId="0" borderId="0" xfId="0" applyFont="1" applyAlignment="1">
      <alignment horizontal="left"/>
    </xf>
    <xf numFmtId="0" fontId="21" fillId="0" borderId="0" xfId="0" applyFont="1"/>
    <xf numFmtId="0" fontId="28" fillId="0" borderId="63" xfId="0" applyFont="1" applyBorder="1" applyAlignment="1">
      <alignment vertical="center" textRotation="90" wrapText="1"/>
    </xf>
    <xf numFmtId="1" fontId="28" fillId="0" borderId="10" xfId="0" applyNumberFormat="1" applyFont="1" applyBorder="1" applyAlignment="1">
      <alignment horizontal="center"/>
    </xf>
    <xf numFmtId="1" fontId="28" fillId="0" borderId="9" xfId="0" applyNumberFormat="1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textRotation="90"/>
    </xf>
    <xf numFmtId="0" fontId="30" fillId="0" borderId="0" xfId="0" applyFont="1" applyBorder="1" applyAlignment="1">
      <alignment horizontal="center" vertical="center" textRotation="90"/>
    </xf>
    <xf numFmtId="0" fontId="31" fillId="0" borderId="0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32" fillId="4" borderId="51" xfId="0" applyFont="1" applyFill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32" fillId="0" borderId="56" xfId="0" applyFont="1" applyBorder="1" applyAlignment="1">
      <alignment horizontal="center" vertical="center"/>
    </xf>
    <xf numFmtId="0" fontId="32" fillId="3" borderId="23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4" borderId="24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25" xfId="0" applyFont="1" applyFill="1" applyBorder="1" applyAlignment="1">
      <alignment horizontal="center"/>
    </xf>
    <xf numFmtId="1" fontId="20" fillId="4" borderId="10" xfId="0" applyNumberFormat="1" applyFont="1" applyFill="1" applyBorder="1" applyAlignment="1">
      <alignment horizontal="center"/>
    </xf>
    <xf numFmtId="0" fontId="20" fillId="4" borderId="10" xfId="0" applyFont="1" applyFill="1" applyBorder="1" applyAlignment="1">
      <alignment horizontal="center"/>
    </xf>
    <xf numFmtId="0" fontId="20" fillId="4" borderId="11" xfId="0" applyFont="1" applyFill="1" applyBorder="1" applyAlignment="1">
      <alignment horizontal="center"/>
    </xf>
    <xf numFmtId="0" fontId="21" fillId="4" borderId="11" xfId="0" applyFont="1" applyFill="1" applyBorder="1" applyAlignment="1">
      <alignment horizontal="center"/>
    </xf>
    <xf numFmtId="0" fontId="20" fillId="4" borderId="6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0" fillId="0" borderId="23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4" fillId="0" borderId="37" xfId="0" applyFont="1" applyBorder="1"/>
    <xf numFmtId="0" fontId="24" fillId="0" borderId="85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1" fontId="20" fillId="0" borderId="11" xfId="0" applyNumberFormat="1" applyFont="1" applyBorder="1" applyAlignment="1">
      <alignment horizontal="center"/>
    </xf>
    <xf numFmtId="0" fontId="19" fillId="0" borderId="37" xfId="0" applyFont="1" applyBorder="1"/>
    <xf numFmtId="0" fontId="19" fillId="0" borderId="84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85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8" xfId="0" applyFont="1" applyFill="1" applyBorder="1" applyAlignment="1">
      <alignment horizontal="center"/>
    </xf>
    <xf numFmtId="0" fontId="23" fillId="0" borderId="0" xfId="0" applyFont="1"/>
    <xf numFmtId="0" fontId="21" fillId="11" borderId="10" xfId="0" applyFont="1" applyFill="1" applyBorder="1" applyAlignment="1">
      <alignment horizontal="center"/>
    </xf>
    <xf numFmtId="0" fontId="28" fillId="11" borderId="10" xfId="0" applyFont="1" applyFill="1" applyBorder="1" applyAlignment="1">
      <alignment horizontal="center"/>
    </xf>
    <xf numFmtId="0" fontId="19" fillId="0" borderId="1" xfId="0" applyFont="1" applyBorder="1" applyAlignment="1"/>
    <xf numFmtId="0" fontId="19" fillId="0" borderId="0" xfId="0" applyFont="1" applyBorder="1" applyAlignment="1"/>
    <xf numFmtId="49" fontId="19" fillId="4" borderId="47" xfId="0" applyNumberFormat="1" applyFont="1" applyFill="1" applyBorder="1" applyAlignment="1">
      <alignment horizontal="center"/>
    </xf>
    <xf numFmtId="1" fontId="19" fillId="0" borderId="23" xfId="0" applyNumberFormat="1" applyFont="1" applyBorder="1" applyAlignment="1">
      <alignment horizontal="center"/>
    </xf>
    <xf numFmtId="0" fontId="28" fillId="4" borderId="23" xfId="0" applyFont="1" applyFill="1" applyBorder="1" applyAlignment="1">
      <alignment horizontal="center"/>
    </xf>
    <xf numFmtId="1" fontId="28" fillId="0" borderId="33" xfId="0" applyNumberFormat="1" applyFont="1" applyBorder="1" applyAlignment="1">
      <alignment horizontal="center"/>
    </xf>
    <xf numFmtId="1" fontId="20" fillId="0" borderId="33" xfId="0" applyNumberFormat="1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0" fillId="0" borderId="64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2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49" fontId="19" fillId="4" borderId="46" xfId="0" applyNumberFormat="1" applyFont="1" applyFill="1" applyBorder="1" applyAlignment="1">
      <alignment horizontal="center"/>
    </xf>
    <xf numFmtId="1" fontId="19" fillId="0" borderId="13" xfId="0" applyNumberFormat="1" applyFont="1" applyBorder="1" applyAlignment="1">
      <alignment horizontal="center"/>
    </xf>
    <xf numFmtId="0" fontId="26" fillId="0" borderId="8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32" fillId="4" borderId="8" xfId="0" applyFont="1" applyFill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/>
    </xf>
    <xf numFmtId="0" fontId="32" fillId="4" borderId="8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6" borderId="24" xfId="0" applyFont="1" applyFill="1" applyBorder="1"/>
    <xf numFmtId="49" fontId="19" fillId="13" borderId="11" xfId="0" applyNumberFormat="1" applyFont="1" applyFill="1" applyBorder="1" applyAlignment="1">
      <alignment horizontal="center"/>
    </xf>
    <xf numFmtId="49" fontId="19" fillId="13" borderId="28" xfId="0" applyNumberFormat="1" applyFont="1" applyFill="1" applyBorder="1" applyAlignment="1">
      <alignment horizontal="center"/>
    </xf>
    <xf numFmtId="0" fontId="32" fillId="6" borderId="51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9" fillId="6" borderId="44" xfId="0" applyFont="1" applyFill="1" applyBorder="1" applyAlignment="1">
      <alignment horizontal="center" vertical="center"/>
    </xf>
    <xf numFmtId="1" fontId="19" fillId="6" borderId="19" xfId="0" applyNumberFormat="1" applyFont="1" applyFill="1" applyBorder="1" applyAlignment="1">
      <alignment horizontal="center" vertical="center"/>
    </xf>
    <xf numFmtId="0" fontId="28" fillId="6" borderId="19" xfId="0" applyFont="1" applyFill="1" applyBorder="1" applyAlignment="1">
      <alignment horizontal="center" vertical="center"/>
    </xf>
    <xf numFmtId="1" fontId="19" fillId="6" borderId="44" xfId="0" applyNumberFormat="1" applyFont="1" applyFill="1" applyBorder="1" applyAlignment="1">
      <alignment horizontal="center" vertical="center"/>
    </xf>
    <xf numFmtId="0" fontId="19" fillId="6" borderId="0" xfId="0" applyFont="1" applyFill="1"/>
    <xf numFmtId="0" fontId="20" fillId="0" borderId="11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 applyBorder="1" applyAlignment="1">
      <alignment horizontal="center"/>
    </xf>
    <xf numFmtId="1" fontId="22" fillId="0" borderId="0" xfId="0" applyNumberFormat="1" applyFont="1"/>
    <xf numFmtId="0" fontId="20" fillId="6" borderId="0" xfId="0" applyFont="1" applyFill="1"/>
    <xf numFmtId="0" fontId="19" fillId="6" borderId="13" xfId="0" applyFont="1" applyFill="1" applyBorder="1" applyAlignment="1">
      <alignment horizontal="center" wrapText="1"/>
    </xf>
    <xf numFmtId="0" fontId="19" fillId="6" borderId="22" xfId="0" applyFont="1" applyFill="1" applyBorder="1" applyAlignment="1">
      <alignment horizontal="center" wrapText="1"/>
    </xf>
    <xf numFmtId="0" fontId="19" fillId="6" borderId="20" xfId="0" applyFont="1" applyFill="1" applyBorder="1" applyAlignment="1">
      <alignment horizontal="center" wrapText="1"/>
    </xf>
    <xf numFmtId="0" fontId="32" fillId="6" borderId="8" xfId="0" applyFont="1" applyFill="1" applyBorder="1" applyAlignment="1">
      <alignment horizontal="center" vertical="center"/>
    </xf>
    <xf numFmtId="1" fontId="19" fillId="3" borderId="23" xfId="0" applyNumberFormat="1" applyFont="1" applyFill="1" applyBorder="1" applyAlignment="1">
      <alignment horizontal="center"/>
    </xf>
    <xf numFmtId="0" fontId="20" fillId="4" borderId="0" xfId="0" applyFont="1" applyFill="1"/>
    <xf numFmtId="1" fontId="21" fillId="0" borderId="10" xfId="0" applyNumberFormat="1" applyFont="1" applyBorder="1" applyAlignment="1">
      <alignment horizontal="center"/>
    </xf>
    <xf numFmtId="49" fontId="19" fillId="4" borderId="47" xfId="0" applyNumberFormat="1" applyFont="1" applyFill="1" applyBorder="1" applyAlignment="1">
      <alignment horizontal="center"/>
    </xf>
    <xf numFmtId="0" fontId="20" fillId="6" borderId="10" xfId="0" applyFont="1" applyFill="1" applyBorder="1" applyAlignment="1">
      <alignment horizontal="center"/>
    </xf>
    <xf numFmtId="0" fontId="36" fillId="0" borderId="43" xfId="0" applyFont="1" applyBorder="1" applyAlignment="1">
      <alignment horizontal="center"/>
    </xf>
    <xf numFmtId="0" fontId="19" fillId="0" borderId="17" xfId="0" applyFont="1" applyBorder="1"/>
    <xf numFmtId="0" fontId="20" fillId="0" borderId="43" xfId="0" applyFont="1" applyBorder="1"/>
    <xf numFmtId="1" fontId="19" fillId="3" borderId="62" xfId="0" applyNumberFormat="1" applyFont="1" applyFill="1" applyBorder="1" applyAlignment="1">
      <alignment horizontal="center"/>
    </xf>
    <xf numFmtId="164" fontId="22" fillId="0" borderId="0" xfId="0" applyNumberFormat="1" applyFont="1"/>
    <xf numFmtId="0" fontId="20" fillId="0" borderId="23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89" xfId="0" applyFont="1" applyBorder="1" applyAlignment="1">
      <alignment horizontal="center"/>
    </xf>
    <xf numFmtId="0" fontId="20" fillId="0" borderId="88" xfId="0" applyFont="1" applyBorder="1" applyAlignment="1">
      <alignment horizontal="center"/>
    </xf>
    <xf numFmtId="1" fontId="28" fillId="0" borderId="23" xfId="0" applyNumberFormat="1" applyFont="1" applyBorder="1" applyAlignment="1">
      <alignment horizontal="center"/>
    </xf>
    <xf numFmtId="1" fontId="20" fillId="0" borderId="23" xfId="0" applyNumberFormat="1" applyFont="1" applyBorder="1" applyAlignment="1">
      <alignment horizontal="center"/>
    </xf>
    <xf numFmtId="0" fontId="36" fillId="0" borderId="49" xfId="0" applyFont="1" applyBorder="1" applyAlignment="1">
      <alignment horizontal="center"/>
    </xf>
    <xf numFmtId="0" fontId="20" fillId="6" borderId="33" xfId="0" applyFont="1" applyFill="1" applyBorder="1" applyAlignment="1">
      <alignment horizontal="center"/>
    </xf>
    <xf numFmtId="0" fontId="37" fillId="0" borderId="0" xfId="0" applyFont="1"/>
    <xf numFmtId="0" fontId="38" fillId="0" borderId="0" xfId="0" applyFont="1"/>
    <xf numFmtId="0" fontId="11" fillId="0" borderId="0" xfId="0" applyFont="1"/>
    <xf numFmtId="0" fontId="39" fillId="0" borderId="0" xfId="0" applyFont="1" applyAlignment="1">
      <alignment horizontal="justify" wrapText="1"/>
    </xf>
    <xf numFmtId="0" fontId="40" fillId="0" borderId="0" xfId="0" applyFont="1" applyAlignment="1">
      <alignment horizontal="justify" wrapText="1"/>
    </xf>
    <xf numFmtId="0" fontId="39" fillId="6" borderId="0" xfId="0" applyFont="1" applyFill="1" applyAlignment="1">
      <alignment horizontal="justify" wrapText="1"/>
    </xf>
    <xf numFmtId="0" fontId="15" fillId="6" borderId="0" xfId="0" applyFont="1" applyFill="1" applyAlignment="1">
      <alignment horizontal="justify" wrapText="1"/>
    </xf>
    <xf numFmtId="0" fontId="20" fillId="12" borderId="64" xfId="0" applyFont="1" applyFill="1" applyBorder="1" applyAlignment="1">
      <alignment horizontal="center" vertical="center"/>
    </xf>
    <xf numFmtId="0" fontId="20" fillId="12" borderId="33" xfId="0" applyFont="1" applyFill="1" applyBorder="1" applyAlignment="1">
      <alignment horizontal="center" vertical="center"/>
    </xf>
    <xf numFmtId="164" fontId="20" fillId="12" borderId="33" xfId="0" applyNumberFormat="1" applyFont="1" applyFill="1" applyBorder="1" applyAlignment="1">
      <alignment horizontal="center" vertical="center"/>
    </xf>
    <xf numFmtId="0" fontId="33" fillId="0" borderId="0" xfId="0" applyFont="1"/>
    <xf numFmtId="0" fontId="21" fillId="6" borderId="10" xfId="0" applyFont="1" applyFill="1" applyBorder="1" applyAlignment="1">
      <alignment horizontal="center"/>
    </xf>
    <xf numFmtId="0" fontId="20" fillId="6" borderId="12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wrapText="1"/>
    </xf>
    <xf numFmtId="0" fontId="41" fillId="0" borderId="10" xfId="0" applyFont="1" applyBorder="1" applyAlignment="1">
      <alignment horizontal="center" textRotation="90"/>
    </xf>
    <xf numFmtId="0" fontId="0" fillId="0" borderId="10" xfId="0" applyBorder="1" applyAlignment="1">
      <alignment horizontal="center" textRotation="90"/>
    </xf>
    <xf numFmtId="0" fontId="0" fillId="0" borderId="10" xfId="0" applyBorder="1" applyAlignment="1">
      <alignment wrapText="1"/>
    </xf>
    <xf numFmtId="0" fontId="0" fillId="12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/>
    </xf>
    <xf numFmtId="49" fontId="19" fillId="4" borderId="47" xfId="0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1" fontId="19" fillId="4" borderId="13" xfId="0" applyNumberFormat="1" applyFont="1" applyFill="1" applyBorder="1" applyAlignment="1">
      <alignment horizontal="center"/>
    </xf>
    <xf numFmtId="0" fontId="19" fillId="4" borderId="41" xfId="0" applyNumberFormat="1" applyFont="1" applyFill="1" applyBorder="1" applyAlignment="1">
      <alignment horizontal="center"/>
    </xf>
    <xf numFmtId="0" fontId="24" fillId="0" borderId="47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60" xfId="0" applyFont="1" applyBorder="1" applyAlignment="1">
      <alignment horizontal="center"/>
    </xf>
    <xf numFmtId="0" fontId="20" fillId="12" borderId="43" xfId="0" applyFont="1" applyFill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32" fillId="2" borderId="18" xfId="0" applyFont="1" applyFill="1" applyBorder="1" applyAlignment="1">
      <alignment horizontal="center" vertical="center"/>
    </xf>
    <xf numFmtId="0" fontId="32" fillId="2" borderId="38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49" fontId="19" fillId="13" borderId="84" xfId="0" applyNumberFormat="1" applyFont="1" applyFill="1" applyBorder="1" applyAlignment="1">
      <alignment horizontal="center"/>
    </xf>
    <xf numFmtId="49" fontId="19" fillId="13" borderId="0" xfId="0" applyNumberFormat="1" applyFont="1" applyFill="1" applyBorder="1" applyAlignment="1">
      <alignment horizontal="center"/>
    </xf>
    <xf numFmtId="49" fontId="19" fillId="13" borderId="8" xfId="0" applyNumberFormat="1" applyFont="1" applyFill="1" applyBorder="1" applyAlignment="1">
      <alignment horizontal="center"/>
    </xf>
    <xf numFmtId="0" fontId="20" fillId="0" borderId="55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73" xfId="0" applyFont="1" applyBorder="1" applyAlignment="1">
      <alignment horizontal="center"/>
    </xf>
    <xf numFmtId="0" fontId="20" fillId="0" borderId="59" xfId="0" applyFont="1" applyBorder="1" applyAlignment="1">
      <alignment horizontal="center"/>
    </xf>
    <xf numFmtId="0" fontId="20" fillId="0" borderId="74" xfId="0" applyFont="1" applyBorder="1" applyAlignment="1">
      <alignment horizontal="center"/>
    </xf>
    <xf numFmtId="0" fontId="19" fillId="0" borderId="2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textRotation="90" wrapText="1"/>
    </xf>
    <xf numFmtId="0" fontId="20" fillId="6" borderId="10" xfId="0" applyFont="1" applyFill="1" applyBorder="1" applyAlignment="1">
      <alignment horizontal="center" vertical="center"/>
    </xf>
    <xf numFmtId="0" fontId="19" fillId="0" borderId="8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textRotation="90" wrapText="1"/>
    </xf>
    <xf numFmtId="0" fontId="20" fillId="0" borderId="25" xfId="0" applyFont="1" applyBorder="1" applyAlignment="1">
      <alignment horizontal="center" vertical="center" textRotation="90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2" fillId="6" borderId="10" xfId="0" applyFont="1" applyFill="1" applyBorder="1" applyAlignment="1">
      <alignment horizontal="left" vertical="top" wrapText="1"/>
    </xf>
    <xf numFmtId="0" fontId="22" fillId="5" borderId="10" xfId="0" applyFont="1" applyFill="1" applyBorder="1" applyAlignment="1">
      <alignment horizontal="left"/>
    </xf>
    <xf numFmtId="0" fontId="31" fillId="0" borderId="0" xfId="0" applyFont="1" applyAlignment="1">
      <alignment horizontal="left" wrapText="1"/>
    </xf>
    <xf numFmtId="49" fontId="19" fillId="8" borderId="3" xfId="0" applyNumberFormat="1" applyFont="1" applyFill="1" applyBorder="1" applyAlignment="1">
      <alignment horizontal="center"/>
    </xf>
    <xf numFmtId="49" fontId="19" fillId="8" borderId="4" xfId="0" applyNumberFormat="1" applyFont="1" applyFill="1" applyBorder="1" applyAlignment="1">
      <alignment horizontal="center"/>
    </xf>
    <xf numFmtId="49" fontId="19" fillId="8" borderId="5" xfId="0" applyNumberFormat="1" applyFont="1" applyFill="1" applyBorder="1" applyAlignment="1">
      <alignment horizontal="center"/>
    </xf>
    <xf numFmtId="0" fontId="32" fillId="3" borderId="84" xfId="0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32" fillId="3" borderId="8" xfId="0" applyFont="1" applyFill="1" applyBorder="1" applyAlignment="1">
      <alignment horizontal="center" vertical="center"/>
    </xf>
    <xf numFmtId="0" fontId="32" fillId="3" borderId="18" xfId="0" applyFont="1" applyFill="1" applyBorder="1" applyAlignment="1">
      <alignment horizontal="center" vertical="center"/>
    </xf>
    <xf numFmtId="0" fontId="32" fillId="3" borderId="38" xfId="0" applyFont="1" applyFill="1" applyBorder="1" applyAlignment="1">
      <alignment horizontal="center" vertical="center"/>
    </xf>
    <xf numFmtId="0" fontId="32" fillId="3" borderId="19" xfId="0" applyFont="1" applyFill="1" applyBorder="1" applyAlignment="1">
      <alignment horizontal="center" vertical="center"/>
    </xf>
    <xf numFmtId="49" fontId="19" fillId="9" borderId="30" xfId="0" applyNumberFormat="1" applyFont="1" applyFill="1" applyBorder="1" applyAlignment="1">
      <alignment horizontal="center"/>
    </xf>
    <xf numFmtId="49" fontId="19" fillId="9" borderId="31" xfId="0" applyNumberFormat="1" applyFont="1" applyFill="1" applyBorder="1" applyAlignment="1">
      <alignment horizontal="center"/>
    </xf>
    <xf numFmtId="49" fontId="19" fillId="9" borderId="32" xfId="0" applyNumberFormat="1" applyFont="1" applyFill="1" applyBorder="1" applyAlignment="1">
      <alignment horizontal="center"/>
    </xf>
    <xf numFmtId="49" fontId="19" fillId="7" borderId="7" xfId="0" applyNumberFormat="1" applyFont="1" applyFill="1" applyBorder="1" applyAlignment="1">
      <alignment horizontal="center"/>
    </xf>
    <xf numFmtId="49" fontId="19" fillId="7" borderId="57" xfId="0" applyNumberFormat="1" applyFont="1" applyFill="1" applyBorder="1" applyAlignment="1">
      <alignment horizontal="center"/>
    </xf>
    <xf numFmtId="49" fontId="19" fillId="7" borderId="58" xfId="0" applyNumberFormat="1" applyFont="1" applyFill="1" applyBorder="1" applyAlignment="1">
      <alignment horizontal="center"/>
    </xf>
    <xf numFmtId="0" fontId="20" fillId="0" borderId="30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10" xfId="0" applyFont="1" applyBorder="1" applyAlignment="1"/>
    <xf numFmtId="0" fontId="20" fillId="0" borderId="11" xfId="0" applyFont="1" applyBorder="1" applyAlignment="1"/>
    <xf numFmtId="0" fontId="20" fillId="0" borderId="28" xfId="0" applyFont="1" applyBorder="1" applyAlignment="1"/>
    <xf numFmtId="0" fontId="20" fillId="0" borderId="26" xfId="0" applyFont="1" applyBorder="1" applyAlignment="1"/>
    <xf numFmtId="0" fontId="20" fillId="0" borderId="11" xfId="0" applyFon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0" fillId="0" borderId="26" xfId="0" applyFont="1" applyBorder="1" applyAlignment="1">
      <alignment horizontal="left" wrapText="1"/>
    </xf>
    <xf numFmtId="0" fontId="20" fillId="0" borderId="36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20" fillId="0" borderId="20" xfId="0" applyFont="1" applyBorder="1" applyAlignment="1">
      <alignment horizontal="left"/>
    </xf>
    <xf numFmtId="0" fontId="19" fillId="0" borderId="65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67" xfId="0" applyFont="1" applyBorder="1" applyAlignment="1">
      <alignment horizontal="center"/>
    </xf>
    <xf numFmtId="0" fontId="20" fillId="0" borderId="9" xfId="0" applyNumberFormat="1" applyFont="1" applyBorder="1" applyAlignment="1">
      <alignment horizontal="center" vertical="center"/>
    </xf>
    <xf numFmtId="0" fontId="20" fillId="0" borderId="23" xfId="0" applyNumberFormat="1" applyFont="1" applyBorder="1" applyAlignment="1">
      <alignment horizontal="center" vertical="center"/>
    </xf>
    <xf numFmtId="1" fontId="28" fillId="0" borderId="9" xfId="0" applyNumberFormat="1" applyFont="1" applyBorder="1" applyAlignment="1">
      <alignment horizontal="center" vertical="center"/>
    </xf>
    <xf numFmtId="1" fontId="28" fillId="0" borderId="23" xfId="0" applyNumberFormat="1" applyFont="1" applyBorder="1" applyAlignment="1">
      <alignment horizontal="center" vertical="center"/>
    </xf>
    <xf numFmtId="1" fontId="19" fillId="0" borderId="9" xfId="0" applyNumberFormat="1" applyFont="1" applyBorder="1" applyAlignment="1">
      <alignment horizontal="center" vertical="center"/>
    </xf>
    <xf numFmtId="1" fontId="19" fillId="0" borderId="23" xfId="0" applyNumberFormat="1" applyFont="1" applyBorder="1" applyAlignment="1">
      <alignment horizontal="center" vertical="center"/>
    </xf>
    <xf numFmtId="1" fontId="20" fillId="0" borderId="9" xfId="0" applyNumberFormat="1" applyFont="1" applyBorder="1" applyAlignment="1">
      <alignment horizontal="center" vertical="center"/>
    </xf>
    <xf numFmtId="1" fontId="20" fillId="0" borderId="23" xfId="0" applyNumberFormat="1" applyFont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 wrapText="1"/>
    </xf>
    <xf numFmtId="0" fontId="6" fillId="0" borderId="57" xfId="0" applyFont="1" applyBorder="1"/>
    <xf numFmtId="0" fontId="6" fillId="0" borderId="58" xfId="0" applyFont="1" applyBorder="1"/>
    <xf numFmtId="0" fontId="20" fillId="0" borderId="54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72" xfId="0" applyFont="1" applyBorder="1" applyAlignment="1">
      <alignment horizontal="center" vertical="center"/>
    </xf>
    <xf numFmtId="0" fontId="21" fillId="0" borderId="17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0" fillId="0" borderId="46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top"/>
    </xf>
    <xf numFmtId="0" fontId="21" fillId="0" borderId="28" xfId="0" applyFont="1" applyBorder="1" applyAlignment="1">
      <alignment horizontal="left" vertical="top"/>
    </xf>
    <xf numFmtId="0" fontId="21" fillId="0" borderId="26" xfId="0" applyFont="1" applyBorder="1" applyAlignment="1">
      <alignment horizontal="left" vertical="top"/>
    </xf>
    <xf numFmtId="0" fontId="21" fillId="0" borderId="33" xfId="0" applyFont="1" applyBorder="1" applyAlignment="1">
      <alignment horizontal="left"/>
    </xf>
    <xf numFmtId="0" fontId="19" fillId="2" borderId="7" xfId="0" applyFont="1" applyFill="1" applyBorder="1" applyAlignment="1">
      <alignment horizontal="center" wrapText="1"/>
    </xf>
    <xf numFmtId="0" fontId="19" fillId="2" borderId="57" xfId="0" applyFont="1" applyFill="1" applyBorder="1" applyAlignment="1">
      <alignment horizontal="center" wrapText="1"/>
    </xf>
    <xf numFmtId="0" fontId="19" fillId="2" borderId="58" xfId="0" applyFont="1" applyFill="1" applyBorder="1" applyAlignment="1">
      <alignment horizontal="center" wrapText="1"/>
    </xf>
    <xf numFmtId="0" fontId="35" fillId="6" borderId="11" xfId="0" applyFont="1" applyFill="1" applyBorder="1" applyAlignment="1">
      <alignment horizontal="right"/>
    </xf>
    <xf numFmtId="0" fontId="35" fillId="6" borderId="28" xfId="0" applyFont="1" applyFill="1" applyBorder="1" applyAlignment="1">
      <alignment horizontal="right"/>
    </xf>
    <xf numFmtId="0" fontId="35" fillId="6" borderId="26" xfId="0" applyFont="1" applyFill="1" applyBorder="1" applyAlignment="1">
      <alignment horizontal="right"/>
    </xf>
    <xf numFmtId="0" fontId="20" fillId="4" borderId="11" xfId="0" applyFont="1" applyFill="1" applyBorder="1" applyAlignment="1">
      <alignment horizontal="right" vertical="center" wrapText="1"/>
    </xf>
    <xf numFmtId="0" fontId="20" fillId="4" borderId="28" xfId="0" applyFont="1" applyFill="1" applyBorder="1" applyAlignment="1">
      <alignment horizontal="right" vertical="center" wrapText="1"/>
    </xf>
    <xf numFmtId="0" fontId="20" fillId="4" borderId="26" xfId="0" applyFont="1" applyFill="1" applyBorder="1" applyAlignment="1">
      <alignment horizontal="right" vertical="center" wrapText="1"/>
    </xf>
    <xf numFmtId="0" fontId="20" fillId="0" borderId="10" xfId="0" applyFont="1" applyBorder="1" applyAlignment="1">
      <alignment horizontal="left"/>
    </xf>
    <xf numFmtId="0" fontId="19" fillId="3" borderId="30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left"/>
    </xf>
    <xf numFmtId="0" fontId="20" fillId="0" borderId="28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19" fillId="0" borderId="11" xfId="0" applyFont="1" applyBorder="1" applyAlignment="1">
      <alignment horizontal="left" wrapText="1"/>
    </xf>
    <xf numFmtId="0" fontId="19" fillId="0" borderId="28" xfId="0" applyFont="1" applyBorder="1" applyAlignment="1">
      <alignment horizontal="left" wrapText="1"/>
    </xf>
    <xf numFmtId="0" fontId="19" fillId="0" borderId="26" xfId="0" applyFont="1" applyBorder="1" applyAlignment="1">
      <alignment horizontal="left" wrapText="1"/>
    </xf>
    <xf numFmtId="0" fontId="22" fillId="0" borderId="11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textRotation="90" wrapText="1"/>
    </xf>
    <xf numFmtId="0" fontId="28" fillId="0" borderId="10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textRotation="90"/>
    </xf>
    <xf numFmtId="0" fontId="20" fillId="0" borderId="9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23" xfId="0" applyFont="1" applyBorder="1" applyAlignment="1">
      <alignment horizontal="center" vertical="center" textRotation="90" wrapText="1"/>
    </xf>
    <xf numFmtId="0" fontId="21" fillId="0" borderId="9" xfId="0" applyFont="1" applyBorder="1" applyAlignment="1">
      <alignment horizontal="center" vertical="center" textRotation="90" wrapText="1"/>
    </xf>
    <xf numFmtId="0" fontId="21" fillId="0" borderId="16" xfId="0" applyFont="1" applyBorder="1" applyAlignment="1">
      <alignment horizontal="center" vertical="center" textRotation="90" wrapText="1"/>
    </xf>
    <xf numFmtId="0" fontId="21" fillId="0" borderId="23" xfId="0" applyFont="1" applyBorder="1" applyAlignment="1">
      <alignment horizontal="center" vertical="center" textRotation="90" wrapText="1"/>
    </xf>
    <xf numFmtId="0" fontId="22" fillId="0" borderId="26" xfId="0" applyFont="1" applyBorder="1" applyAlignment="1">
      <alignment horizontal="center"/>
    </xf>
    <xf numFmtId="0" fontId="22" fillId="14" borderId="11" xfId="0" applyFont="1" applyFill="1" applyBorder="1" applyAlignment="1">
      <alignment horizontal="center"/>
    </xf>
    <xf numFmtId="0" fontId="22" fillId="14" borderId="28" xfId="0" applyFont="1" applyFill="1" applyBorder="1" applyAlignment="1">
      <alignment horizontal="center"/>
    </xf>
    <xf numFmtId="0" fontId="22" fillId="14" borderId="26" xfId="0" applyFont="1" applyFill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19" fillId="0" borderId="77" xfId="0" applyFont="1" applyBorder="1" applyAlignment="1">
      <alignment horizontal="center" vertical="center" textRotation="90"/>
    </xf>
    <xf numFmtId="0" fontId="19" fillId="0" borderId="4" xfId="0" applyFont="1" applyBorder="1" applyAlignment="1">
      <alignment horizontal="center" vertical="center" textRotation="90"/>
    </xf>
    <xf numFmtId="0" fontId="19" fillId="0" borderId="5" xfId="0" applyFont="1" applyBorder="1" applyAlignment="1">
      <alignment horizontal="center" vertical="center" textRotation="90"/>
    </xf>
    <xf numFmtId="0" fontId="19" fillId="0" borderId="36" xfId="0" applyFont="1" applyBorder="1" applyAlignment="1">
      <alignment horizontal="center" vertical="center" textRotation="90"/>
    </xf>
    <xf numFmtId="0" fontId="19" fillId="0" borderId="0" xfId="0" applyFont="1" applyBorder="1" applyAlignment="1">
      <alignment horizontal="center" vertical="center" textRotation="90"/>
    </xf>
    <xf numFmtId="0" fontId="19" fillId="0" borderId="8" xfId="0" applyFont="1" applyBorder="1" applyAlignment="1">
      <alignment horizontal="center" vertical="center" textRotation="90"/>
    </xf>
    <xf numFmtId="0" fontId="19" fillId="0" borderId="40" xfId="0" applyFont="1" applyBorder="1" applyAlignment="1">
      <alignment horizontal="right"/>
    </xf>
    <xf numFmtId="0" fontId="19" fillId="0" borderId="31" xfId="0" applyFont="1" applyBorder="1" applyAlignment="1">
      <alignment horizontal="right"/>
    </xf>
    <xf numFmtId="0" fontId="19" fillId="0" borderId="32" xfId="0" applyFont="1" applyBorder="1" applyAlignment="1">
      <alignment horizontal="right"/>
    </xf>
    <xf numFmtId="0" fontId="19" fillId="3" borderId="7" xfId="0" applyFont="1" applyFill="1" applyBorder="1" applyAlignment="1">
      <alignment horizontal="left"/>
    </xf>
    <xf numFmtId="0" fontId="19" fillId="3" borderId="57" xfId="0" applyFont="1" applyFill="1" applyBorder="1" applyAlignment="1">
      <alignment horizontal="left"/>
    </xf>
    <xf numFmtId="0" fontId="19" fillId="3" borderId="58" xfId="0" applyFont="1" applyFill="1" applyBorder="1" applyAlignment="1">
      <alignment horizontal="left"/>
    </xf>
    <xf numFmtId="0" fontId="20" fillId="4" borderId="11" xfId="0" applyFont="1" applyFill="1" applyBorder="1" applyAlignment="1">
      <alignment horizontal="left" wrapText="1"/>
    </xf>
    <xf numFmtId="0" fontId="20" fillId="4" borderId="28" xfId="0" applyFont="1" applyFill="1" applyBorder="1" applyAlignment="1">
      <alignment horizontal="left" wrapText="1"/>
    </xf>
    <xf numFmtId="0" fontId="20" fillId="4" borderId="26" xfId="0" applyFont="1" applyFill="1" applyBorder="1" applyAlignment="1">
      <alignment horizontal="left" wrapText="1"/>
    </xf>
    <xf numFmtId="0" fontId="20" fillId="4" borderId="11" xfId="0" applyFont="1" applyFill="1" applyBorder="1" applyAlignment="1">
      <alignment wrapText="1"/>
    </xf>
    <xf numFmtId="0" fontId="20" fillId="4" borderId="28" xfId="0" applyFont="1" applyFill="1" applyBorder="1" applyAlignment="1">
      <alignment wrapText="1"/>
    </xf>
    <xf numFmtId="0" fontId="20" fillId="4" borderId="26" xfId="0" applyFont="1" applyFill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28" xfId="0" applyFont="1" applyBorder="1" applyAlignment="1">
      <alignment wrapText="1"/>
    </xf>
    <xf numFmtId="0" fontId="20" fillId="0" borderId="26" xfId="0" applyFont="1" applyBorder="1" applyAlignment="1">
      <alignment wrapText="1"/>
    </xf>
    <xf numFmtId="0" fontId="20" fillId="0" borderId="33" xfId="0" applyFont="1" applyBorder="1" applyAlignment="1">
      <alignment horizontal="left"/>
    </xf>
    <xf numFmtId="0" fontId="20" fillId="4" borderId="11" xfId="0" applyFont="1" applyFill="1" applyBorder="1" applyAlignment="1">
      <alignment horizontal="right" wrapText="1"/>
    </xf>
    <xf numFmtId="0" fontId="20" fillId="4" borderId="28" xfId="0" applyFont="1" applyFill="1" applyBorder="1" applyAlignment="1">
      <alignment horizontal="right" wrapText="1"/>
    </xf>
    <xf numFmtId="0" fontId="20" fillId="4" borderId="26" xfId="0" applyFont="1" applyFill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9" fillId="0" borderId="11" xfId="0" applyFont="1" applyBorder="1" applyAlignment="1">
      <alignment horizontal="left"/>
    </xf>
    <xf numFmtId="0" fontId="19" fillId="0" borderId="28" xfId="0" applyFont="1" applyBorder="1" applyAlignment="1">
      <alignment horizontal="left"/>
    </xf>
    <xf numFmtId="0" fontId="19" fillId="0" borderId="26" xfId="0" applyFont="1" applyBorder="1" applyAlignment="1">
      <alignment horizontal="left"/>
    </xf>
    <xf numFmtId="0" fontId="24" fillId="0" borderId="28" xfId="0" applyFont="1" applyBorder="1" applyAlignment="1">
      <alignment horizontal="left"/>
    </xf>
    <xf numFmtId="0" fontId="24" fillId="0" borderId="26" xfId="0" applyFont="1" applyBorder="1" applyAlignment="1">
      <alignment horizontal="left"/>
    </xf>
    <xf numFmtId="0" fontId="20" fillId="0" borderId="10" xfId="0" applyFont="1" applyBorder="1" applyAlignment="1">
      <alignment horizontal="center" vertical="center" textRotation="90"/>
    </xf>
    <xf numFmtId="0" fontId="19" fillId="0" borderId="36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1" fillId="0" borderId="9" xfId="0" applyFont="1" applyBorder="1" applyAlignment="1">
      <alignment horizontal="center" vertical="center" textRotation="90"/>
    </xf>
    <xf numFmtId="0" fontId="21" fillId="0" borderId="16" xfId="0" applyFont="1" applyBorder="1" applyAlignment="1">
      <alignment horizontal="center" vertical="center" textRotation="90"/>
    </xf>
    <xf numFmtId="0" fontId="21" fillId="0" borderId="23" xfId="0" applyFont="1" applyBorder="1" applyAlignment="1">
      <alignment horizontal="center" vertical="center" textRotation="90"/>
    </xf>
    <xf numFmtId="0" fontId="19" fillId="3" borderId="11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wrapText="1"/>
    </xf>
    <xf numFmtId="0" fontId="20" fillId="4" borderId="7" xfId="0" applyFont="1" applyFill="1" applyBorder="1" applyAlignment="1">
      <alignment horizontal="left" wrapText="1"/>
    </xf>
    <xf numFmtId="0" fontId="20" fillId="4" borderId="57" xfId="0" applyFont="1" applyFill="1" applyBorder="1" applyAlignment="1">
      <alignment horizontal="left" wrapText="1"/>
    </xf>
    <xf numFmtId="0" fontId="20" fillId="4" borderId="58" xfId="0" applyFont="1" applyFill="1" applyBorder="1" applyAlignment="1">
      <alignment horizontal="left" wrapText="1"/>
    </xf>
    <xf numFmtId="0" fontId="19" fillId="0" borderId="84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1" fillId="0" borderId="28" xfId="0" applyFont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/>
    </xf>
    <xf numFmtId="0" fontId="23" fillId="0" borderId="31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19" fillId="0" borderId="81" xfId="0" applyFont="1" applyBorder="1" applyAlignment="1">
      <alignment horizontal="center" vertical="center" textRotation="90"/>
    </xf>
    <xf numFmtId="0" fontId="19" fillId="0" borderId="82" xfId="0" applyFont="1" applyBorder="1" applyAlignment="1">
      <alignment horizontal="center" vertical="center" textRotation="90"/>
    </xf>
    <xf numFmtId="0" fontId="19" fillId="0" borderId="83" xfId="0" applyFont="1" applyBorder="1" applyAlignment="1">
      <alignment horizontal="center" vertical="center" textRotation="90"/>
    </xf>
    <xf numFmtId="0" fontId="19" fillId="0" borderId="77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7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/>
    </xf>
    <xf numFmtId="0" fontId="20" fillId="0" borderId="7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 wrapText="1"/>
    </xf>
    <xf numFmtId="0" fontId="19" fillId="6" borderId="23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0" borderId="73" xfId="0" applyFont="1" applyBorder="1" applyAlignment="1">
      <alignment horizontal="center" wrapText="1"/>
    </xf>
    <xf numFmtId="0" fontId="19" fillId="0" borderId="59" xfId="0" applyFont="1" applyBorder="1" applyAlignment="1">
      <alignment horizontal="center" wrapText="1"/>
    </xf>
    <xf numFmtId="0" fontId="19" fillId="0" borderId="74" xfId="0" applyFont="1" applyBorder="1" applyAlignment="1">
      <alignment horizontal="center" wrapText="1"/>
    </xf>
    <xf numFmtId="0" fontId="21" fillId="0" borderId="28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0" fillId="0" borderId="46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76" xfId="0" applyFont="1" applyBorder="1" applyAlignment="1">
      <alignment horizontal="center"/>
    </xf>
    <xf numFmtId="0" fontId="20" fillId="0" borderId="41" xfId="0" applyFont="1" applyBorder="1" applyAlignment="1">
      <alignment horizontal="center"/>
    </xf>
    <xf numFmtId="0" fontId="20" fillId="0" borderId="30" xfId="0" applyFont="1" applyBorder="1" applyAlignment="1">
      <alignment horizontal="left"/>
    </xf>
    <xf numFmtId="0" fontId="20" fillId="0" borderId="31" xfId="0" applyFont="1" applyBorder="1" applyAlignment="1">
      <alignment horizontal="left"/>
    </xf>
    <xf numFmtId="0" fontId="20" fillId="0" borderId="32" xfId="0" applyFont="1" applyBorder="1" applyAlignment="1">
      <alignment horizontal="left"/>
    </xf>
    <xf numFmtId="49" fontId="19" fillId="4" borderId="52" xfId="0" applyNumberFormat="1" applyFont="1" applyFill="1" applyBorder="1" applyAlignment="1">
      <alignment horizontal="center"/>
    </xf>
    <xf numFmtId="49" fontId="19" fillId="4" borderId="53" xfId="0" applyNumberFormat="1" applyFont="1" applyFill="1" applyBorder="1" applyAlignment="1">
      <alignment horizontal="center"/>
    </xf>
    <xf numFmtId="49" fontId="19" fillId="4" borderId="47" xfId="0" applyNumberFormat="1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" fillId="6" borderId="11" xfId="0" applyFont="1" applyFill="1" applyBorder="1" applyAlignment="1">
      <alignment horizontal="left" vertical="top" wrapText="1"/>
    </xf>
    <xf numFmtId="0" fontId="1" fillId="6" borderId="28" xfId="0" applyFont="1" applyFill="1" applyBorder="1" applyAlignment="1">
      <alignment horizontal="left" vertical="top" wrapText="1"/>
    </xf>
    <xf numFmtId="0" fontId="1" fillId="6" borderId="26" xfId="0" applyFont="1" applyFill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/>
    </xf>
    <xf numFmtId="0" fontId="1" fillId="5" borderId="28" xfId="0" applyFont="1" applyFill="1" applyBorder="1" applyAlignment="1">
      <alignment horizontal="left"/>
    </xf>
    <xf numFmtId="0" fontId="1" fillId="5" borderId="26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view="pageLayout" topLeftCell="A23" zoomScale="130" zoomScaleNormal="120" zoomScalePageLayoutView="130" workbookViewId="0">
      <selection activeCell="F34" sqref="F34:J34"/>
    </sheetView>
  </sheetViews>
  <sheetFormatPr defaultColWidth="9.140625" defaultRowHeight="15"/>
  <cols>
    <col min="1" max="1" width="3.28515625" style="9" customWidth="1"/>
    <col min="2" max="2" width="9.28515625" style="11" customWidth="1"/>
    <col min="3" max="3" width="15.28515625" style="9" customWidth="1"/>
    <col min="4" max="4" width="7.140625" style="9" customWidth="1"/>
    <col min="5" max="5" width="7.7109375" style="9" customWidth="1"/>
    <col min="6" max="6" width="11.7109375" style="9" customWidth="1"/>
    <col min="7" max="9" width="9.140625" style="9" customWidth="1"/>
    <col min="10" max="10" width="14.28515625" style="9" customWidth="1"/>
    <col min="11" max="16384" width="9.140625" style="9"/>
  </cols>
  <sheetData>
    <row r="1" spans="1:11" ht="15.75" hidden="1">
      <c r="A1" s="349" t="s">
        <v>0</v>
      </c>
      <c r="B1" s="349"/>
      <c r="C1" s="349"/>
      <c r="D1" s="349"/>
      <c r="E1" s="349"/>
      <c r="F1" s="349"/>
      <c r="G1" s="349"/>
      <c r="H1" s="349"/>
      <c r="I1" s="349"/>
      <c r="J1" s="349"/>
    </row>
    <row r="2" spans="1:11" ht="15.75" hidden="1">
      <c r="A2" s="349" t="s">
        <v>72</v>
      </c>
      <c r="B2" s="349"/>
      <c r="C2" s="349"/>
      <c r="D2" s="349"/>
      <c r="E2" s="349"/>
      <c r="F2" s="349"/>
      <c r="G2" s="349"/>
      <c r="H2" s="349"/>
      <c r="I2" s="349"/>
      <c r="J2" s="349"/>
      <c r="K2" s="10"/>
    </row>
    <row r="3" spans="1:11" ht="18.75" hidden="1">
      <c r="A3" s="350" t="s">
        <v>107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1" ht="18.75">
      <c r="A4" s="305"/>
      <c r="B4" s="305"/>
      <c r="C4" s="305"/>
      <c r="D4" s="305"/>
      <c r="E4" s="305"/>
      <c r="F4" s="305"/>
      <c r="G4" s="305"/>
      <c r="H4" s="305"/>
      <c r="I4" s="305"/>
      <c r="J4" s="305"/>
    </row>
    <row r="5" spans="1:11" ht="18.75">
      <c r="A5" s="305"/>
      <c r="B5" s="305"/>
      <c r="C5" s="313" t="s">
        <v>208</v>
      </c>
      <c r="D5" s="305"/>
      <c r="E5" s="305"/>
      <c r="F5" s="305"/>
      <c r="G5" s="305"/>
      <c r="H5" s="305"/>
      <c r="I5" s="305"/>
      <c r="J5" s="305"/>
    </row>
    <row r="6" spans="1:11" ht="18.75">
      <c r="B6" s="304"/>
    </row>
    <row r="7" spans="1:11" ht="18.75">
      <c r="B7" s="304"/>
    </row>
    <row r="8" spans="1:11" ht="18.75">
      <c r="G8" s="304" t="s">
        <v>1</v>
      </c>
    </row>
    <row r="9" spans="1:11" ht="18.75">
      <c r="G9" s="313" t="s">
        <v>209</v>
      </c>
    </row>
    <row r="10" spans="1:11" ht="18.75">
      <c r="G10" s="304" t="s">
        <v>210</v>
      </c>
      <c r="I10" s="314" t="s">
        <v>211</v>
      </c>
    </row>
    <row r="11" spans="1:11" ht="18.75">
      <c r="G11" s="315" t="s">
        <v>212</v>
      </c>
    </row>
    <row r="12" spans="1:11" ht="18.75">
      <c r="B12" s="304"/>
    </row>
    <row r="13" spans="1:11" ht="18.75">
      <c r="B13" s="304"/>
    </row>
    <row r="14" spans="1:11" ht="18.75">
      <c r="B14" s="304"/>
    </row>
    <row r="15" spans="1:11" ht="18.75">
      <c r="B15" s="304"/>
    </row>
    <row r="16" spans="1:11" ht="18.75">
      <c r="B16" s="304"/>
    </row>
    <row r="17" spans="1:11" ht="18.75">
      <c r="B17" s="304"/>
    </row>
    <row r="18" spans="1:11" ht="18.75">
      <c r="B18" s="304"/>
    </row>
    <row r="19" spans="1:11" ht="18.75">
      <c r="B19" s="350" t="s">
        <v>2</v>
      </c>
      <c r="C19" s="350"/>
      <c r="D19" s="350"/>
      <c r="E19" s="350"/>
      <c r="F19" s="350"/>
      <c r="G19" s="350"/>
      <c r="H19" s="350"/>
      <c r="I19" s="350"/>
      <c r="J19" s="350"/>
    </row>
    <row r="20" spans="1:11" s="16" customFormat="1" ht="18.75">
      <c r="A20" s="351" t="s">
        <v>213</v>
      </c>
      <c r="B20" s="351"/>
      <c r="C20" s="351"/>
      <c r="D20" s="351"/>
      <c r="E20" s="351"/>
      <c r="F20" s="351"/>
      <c r="G20" s="351"/>
      <c r="H20" s="351"/>
      <c r="I20" s="351"/>
      <c r="J20" s="351"/>
    </row>
    <row r="21" spans="1:11" s="16" customFormat="1" ht="18.75" hidden="1">
      <c r="A21" s="351"/>
      <c r="B21" s="351"/>
      <c r="C21" s="351"/>
      <c r="D21" s="351"/>
      <c r="E21" s="351"/>
      <c r="F21" s="351"/>
      <c r="G21" s="351"/>
      <c r="H21" s="351"/>
      <c r="I21" s="351"/>
      <c r="J21" s="351"/>
    </row>
    <row r="22" spans="1:11" s="16" customFormat="1" ht="18.75" hidden="1">
      <c r="A22" s="351"/>
      <c r="B22" s="351"/>
      <c r="C22" s="351"/>
      <c r="D22" s="351"/>
      <c r="E22" s="351"/>
      <c r="F22" s="351"/>
      <c r="G22" s="351"/>
      <c r="H22" s="351"/>
      <c r="I22" s="351"/>
      <c r="J22" s="351"/>
    </row>
    <row r="23" spans="1:11" s="16" customFormat="1" ht="18.75">
      <c r="B23" s="351" t="s">
        <v>214</v>
      </c>
      <c r="C23" s="351"/>
      <c r="D23" s="351"/>
      <c r="E23" s="351"/>
      <c r="F23" s="351"/>
      <c r="G23" s="351"/>
      <c r="H23" s="351"/>
      <c r="I23" s="351"/>
      <c r="J23" s="351"/>
    </row>
    <row r="24" spans="1:11" s="16" customFormat="1" ht="18.75">
      <c r="A24" s="352" t="s">
        <v>215</v>
      </c>
      <c r="B24" s="352"/>
      <c r="C24" s="352"/>
      <c r="D24" s="352"/>
      <c r="E24" s="352"/>
      <c r="F24" s="352"/>
      <c r="G24" s="352"/>
      <c r="H24" s="352"/>
      <c r="I24" s="352"/>
      <c r="J24" s="352"/>
      <c r="K24" s="17"/>
    </row>
    <row r="25" spans="1:11" ht="18.75">
      <c r="A25" s="356" t="s">
        <v>216</v>
      </c>
      <c r="B25" s="356"/>
      <c r="C25" s="356"/>
      <c r="D25" s="356"/>
      <c r="E25" s="356"/>
      <c r="F25" s="356"/>
      <c r="G25" s="356"/>
      <c r="H25" s="356"/>
      <c r="I25" s="356"/>
      <c r="J25" s="356"/>
    </row>
    <row r="26" spans="1:11" ht="21" customHeight="1">
      <c r="A26" s="358" t="s">
        <v>217</v>
      </c>
      <c r="B26" s="358"/>
      <c r="C26" s="358"/>
      <c r="D26" s="358"/>
      <c r="E26" s="358"/>
      <c r="F26" s="358"/>
      <c r="G26" s="358"/>
      <c r="H26" s="358"/>
      <c r="I26" s="358"/>
      <c r="J26" s="358"/>
    </row>
    <row r="27" spans="1:11" ht="41.25" customHeight="1">
      <c r="B27" s="14"/>
    </row>
    <row r="28" spans="1:11" ht="20.25" customHeight="1">
      <c r="B28" s="14"/>
    </row>
    <row r="29" spans="1:11" ht="36" hidden="1" customHeight="1">
      <c r="B29" s="14"/>
    </row>
    <row r="30" spans="1:11" ht="22.5" customHeight="1">
      <c r="B30" s="14"/>
    </row>
    <row r="31" spans="1:11" ht="15" customHeight="1">
      <c r="F31" s="357" t="s">
        <v>52</v>
      </c>
      <c r="G31" s="357"/>
      <c r="H31" s="357"/>
      <c r="I31" s="357"/>
      <c r="J31" s="357"/>
    </row>
    <row r="32" spans="1:11" ht="23.25" customHeight="1">
      <c r="F32" s="354" t="s">
        <v>218</v>
      </c>
      <c r="G32" s="354"/>
      <c r="H32" s="354"/>
      <c r="I32" s="354"/>
      <c r="J32" s="354"/>
    </row>
    <row r="33" spans="2:10" ht="18.75">
      <c r="D33" s="12"/>
      <c r="E33" s="12"/>
      <c r="F33" s="304" t="s">
        <v>221</v>
      </c>
      <c r="G33" s="304"/>
      <c r="H33" s="304"/>
      <c r="I33" s="304"/>
      <c r="J33" s="304"/>
    </row>
    <row r="34" spans="2:10" ht="42" customHeight="1">
      <c r="F34" s="355" t="s">
        <v>219</v>
      </c>
      <c r="G34" s="355"/>
      <c r="H34" s="355"/>
      <c r="I34" s="355"/>
      <c r="J34" s="355"/>
    </row>
    <row r="35" spans="2:10" ht="41.25" customHeight="1">
      <c r="B35" s="13"/>
      <c r="F35" s="353" t="s">
        <v>220</v>
      </c>
      <c r="G35" s="353"/>
      <c r="H35" s="353"/>
      <c r="I35" s="353"/>
      <c r="J35" s="353"/>
    </row>
    <row r="36" spans="2:10" ht="18.75">
      <c r="B36" s="13"/>
      <c r="F36" s="15"/>
    </row>
  </sheetData>
  <mergeCells count="15">
    <mergeCell ref="A21:J21"/>
    <mergeCell ref="A22:J22"/>
    <mergeCell ref="B23:J23"/>
    <mergeCell ref="A24:J24"/>
    <mergeCell ref="F35:J35"/>
    <mergeCell ref="F32:J32"/>
    <mergeCell ref="F34:J34"/>
    <mergeCell ref="A25:J25"/>
    <mergeCell ref="F31:J31"/>
    <mergeCell ref="A26:J26"/>
    <mergeCell ref="A1:J1"/>
    <mergeCell ref="A2:J2"/>
    <mergeCell ref="A3:J3"/>
    <mergeCell ref="B19:J19"/>
    <mergeCell ref="A20:J20"/>
  </mergeCells>
  <printOptions horizontalCentered="1"/>
  <pageMargins left="0.11811023622047245" right="0.11811023622047245" top="0.94488188976377963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8"/>
  <sheetViews>
    <sheetView view="pageLayout" topLeftCell="A10" zoomScale="110" zoomScaleNormal="130" zoomScalePageLayoutView="110" workbookViewId="0">
      <selection activeCell="A13" sqref="A13"/>
    </sheetView>
  </sheetViews>
  <sheetFormatPr defaultColWidth="9.140625" defaultRowHeight="15"/>
  <cols>
    <col min="1" max="1" width="96.85546875" style="26" customWidth="1"/>
    <col min="2" max="16384" width="9.140625" style="9"/>
  </cols>
  <sheetData>
    <row r="1" spans="1:3" s="20" customFormat="1" ht="12.75">
      <c r="A1" s="19" t="s">
        <v>73</v>
      </c>
    </row>
    <row r="2" spans="1:3" ht="75" customHeight="1">
      <c r="A2" s="21" t="s">
        <v>239</v>
      </c>
    </row>
    <row r="3" spans="1:3" ht="22.5" customHeight="1">
      <c r="A3" s="21" t="s">
        <v>109</v>
      </c>
    </row>
    <row r="4" spans="1:3" ht="21.75" customHeight="1">
      <c r="A4" s="21" t="s">
        <v>222</v>
      </c>
    </row>
    <row r="5" spans="1:3" ht="96.75" customHeight="1">
      <c r="A5" s="316" t="s">
        <v>223</v>
      </c>
    </row>
    <row r="6" spans="1:3" ht="15" customHeight="1">
      <c r="A6" s="21"/>
    </row>
    <row r="7" spans="1:3" ht="24.75" customHeight="1">
      <c r="A7" s="22" t="s">
        <v>224</v>
      </c>
    </row>
    <row r="8" spans="1:3" ht="134.25" customHeight="1">
      <c r="A8" s="316" t="s">
        <v>240</v>
      </c>
    </row>
    <row r="9" spans="1:3" ht="32.25" customHeight="1">
      <c r="A9" s="18"/>
    </row>
    <row r="10" spans="1:3" ht="25.5" customHeight="1">
      <c r="A10" s="25" t="s">
        <v>225</v>
      </c>
    </row>
    <row r="11" spans="1:3" ht="80.25" customHeight="1">
      <c r="A11" s="317" t="s">
        <v>226</v>
      </c>
    </row>
    <row r="12" spans="1:3" s="24" customFormat="1" ht="20.25" customHeight="1">
      <c r="A12" s="23" t="s">
        <v>227</v>
      </c>
    </row>
    <row r="13" spans="1:3" ht="54" customHeight="1">
      <c r="A13" s="318" t="s">
        <v>228</v>
      </c>
      <c r="C13" s="9" t="s">
        <v>63</v>
      </c>
    </row>
    <row r="14" spans="1:3" ht="62.25" customHeight="1">
      <c r="A14" s="318" t="s">
        <v>229</v>
      </c>
    </row>
    <row r="15" spans="1:3" s="20" customFormat="1" ht="64.5" customHeight="1">
      <c r="A15" s="318" t="s">
        <v>230</v>
      </c>
    </row>
    <row r="16" spans="1:3" s="20" customFormat="1" ht="21" customHeight="1">
      <c r="A16" s="319" t="s">
        <v>231</v>
      </c>
    </row>
    <row r="17" spans="1:1" s="20" customFormat="1" ht="27.75" customHeight="1">
      <c r="A17" s="318" t="s">
        <v>232</v>
      </c>
    </row>
    <row r="18" spans="1:1" s="24" customFormat="1" ht="25.5" customHeight="1">
      <c r="A18" s="23" t="s">
        <v>74</v>
      </c>
    </row>
    <row r="19" spans="1:1" ht="45.75" customHeight="1">
      <c r="A19" s="316" t="s">
        <v>233</v>
      </c>
    </row>
    <row r="20" spans="1:1" ht="17.25" customHeight="1">
      <c r="A20" s="316"/>
    </row>
    <row r="21" spans="1:1" s="24" customFormat="1" ht="17.25" customHeight="1">
      <c r="A21" s="23" t="s">
        <v>234</v>
      </c>
    </row>
    <row r="22" spans="1:1" ht="45.75" customHeight="1">
      <c r="A22" s="316" t="s">
        <v>235</v>
      </c>
    </row>
    <row r="23" spans="1:1" ht="17.25" customHeight="1">
      <c r="A23" s="316"/>
    </row>
    <row r="24" spans="1:1" s="24" customFormat="1" ht="18" customHeight="1">
      <c r="A24" s="23" t="s">
        <v>236</v>
      </c>
    </row>
    <row r="25" spans="1:1" s="24" customFormat="1" ht="48.75" customHeight="1">
      <c r="A25" s="316" t="s">
        <v>237</v>
      </c>
    </row>
    <row r="26" spans="1:1" s="24" customFormat="1" ht="24" customHeight="1">
      <c r="A26" s="23" t="s">
        <v>238</v>
      </c>
    </row>
    <row r="27" spans="1:1" ht="30" customHeight="1">
      <c r="A27" s="18"/>
    </row>
    <row r="28" spans="1:1">
      <c r="A28" s="124"/>
    </row>
    <row r="29" spans="1:1">
      <c r="A29" s="27"/>
    </row>
    <row r="30" spans="1:1">
      <c r="A30" s="124"/>
    </row>
    <row r="31" spans="1:1">
      <c r="A31" s="124"/>
    </row>
    <row r="32" spans="1:1">
      <c r="A32" s="124"/>
    </row>
    <row r="33" spans="1:1">
      <c r="A33" s="124"/>
    </row>
    <row r="34" spans="1:1">
      <c r="A34" s="124"/>
    </row>
    <row r="35" spans="1:1">
      <c r="A35" s="124"/>
    </row>
    <row r="36" spans="1:1">
      <c r="A36" s="124"/>
    </row>
    <row r="37" spans="1:1">
      <c r="A37" s="125"/>
    </row>
    <row r="38" spans="1:1">
      <c r="A38" s="126"/>
    </row>
    <row r="39" spans="1:1" ht="16.5" customHeight="1">
      <c r="A39" s="126"/>
    </row>
    <row r="40" spans="1:1">
      <c r="A40" s="126"/>
    </row>
    <row r="41" spans="1:1">
      <c r="A41" s="126"/>
    </row>
    <row r="42" spans="1:1">
      <c r="A42" s="125"/>
    </row>
    <row r="43" spans="1:1">
      <c r="A43" s="126"/>
    </row>
    <row r="44" spans="1:1">
      <c r="A44" s="126"/>
    </row>
    <row r="45" spans="1:1">
      <c r="A45" s="125"/>
    </row>
    <row r="46" spans="1:1" ht="18" customHeight="1"/>
    <row r="47" spans="1:1" ht="27" customHeight="1"/>
    <row r="48" spans="1:1" ht="42" customHeight="1"/>
    <row r="49" ht="32.25" customHeight="1"/>
    <row r="50" ht="44.25" customHeight="1"/>
    <row r="51" ht="41.25" customHeight="1"/>
    <row r="52" ht="57.75" customHeight="1"/>
    <row r="53" ht="46.5" customHeight="1"/>
    <row r="54" ht="35.25" customHeight="1"/>
    <row r="56" ht="30" customHeight="1"/>
    <row r="68" ht="16.5" customHeight="1"/>
  </sheetData>
  <pageMargins left="0.70866141732283472" right="0.70866141732283472" top="0.94488188976377963" bottom="0.74803149606299213" header="0.31496062992125984" footer="0.31496062992125984"/>
  <pageSetup paperSize="9" orientation="portrait" horizontalDpi="200" verticalDpi="200" r:id="rId1"/>
  <headerFooter>
    <oddFooter>&amp;L&amp;10Прием 2016 года&amp;R&amp;10Версия 4.2.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C645"/>
  <sheetViews>
    <sheetView tabSelected="1" zoomScale="86" zoomScaleNormal="86" zoomScalePageLayoutView="145" workbookViewId="0">
      <selection activeCell="BE10" sqref="BE10"/>
    </sheetView>
  </sheetViews>
  <sheetFormatPr defaultRowHeight="10.5"/>
  <cols>
    <col min="1" max="1" width="7.140625" style="52" customWidth="1"/>
    <col min="2" max="9" width="3.7109375" style="52" customWidth="1"/>
    <col min="10" max="10" width="9.7109375" style="52" customWidth="1"/>
    <col min="11" max="11" width="1.7109375" style="55" customWidth="1"/>
    <col min="12" max="12" width="1.85546875" style="55" customWidth="1"/>
    <col min="13" max="13" width="1.7109375" style="55" customWidth="1"/>
    <col min="14" max="15" width="1.85546875" style="55" customWidth="1"/>
    <col min="16" max="16" width="2" style="55" customWidth="1"/>
    <col min="17" max="18" width="2.28515625" style="201" customWidth="1"/>
    <col min="19" max="19" width="4.140625" style="55" customWidth="1"/>
    <col min="20" max="20" width="3.5703125" style="165" customWidth="1"/>
    <col min="21" max="21" width="3.5703125" style="55" customWidth="1"/>
    <col min="22" max="22" width="4" style="55" customWidth="1"/>
    <col min="23" max="23" width="3.7109375" style="132" customWidth="1"/>
    <col min="24" max="26" width="3.5703125" style="132" customWidth="1"/>
    <col min="27" max="27" width="2.85546875" style="132" customWidth="1"/>
    <col min="28" max="28" width="4.140625" style="132" customWidth="1"/>
    <col min="29" max="29" width="4" style="165" hidden="1" customWidth="1"/>
    <col min="30" max="30" width="5.42578125" style="55" customWidth="1"/>
    <col min="31" max="31" width="2.85546875" style="165" customWidth="1"/>
    <col min="32" max="34" width="2.85546875" style="132" customWidth="1"/>
    <col min="35" max="35" width="5.42578125" style="55" customWidth="1"/>
    <col min="36" max="36" width="2.85546875" style="165" customWidth="1"/>
    <col min="37" max="39" width="2.85546875" style="132" customWidth="1"/>
    <col min="40" max="40" width="5.7109375" style="58" customWidth="1"/>
    <col min="41" max="41" width="2.85546875" style="165" customWidth="1"/>
    <col min="42" max="44" width="2.85546875" style="132" customWidth="1"/>
    <col min="45" max="45" width="5.42578125" style="55" customWidth="1"/>
    <col min="46" max="46" width="2.85546875" style="165" customWidth="1"/>
    <col min="47" max="49" width="2.85546875" style="132" customWidth="1"/>
    <col min="50" max="50" width="5.42578125" style="55" customWidth="1"/>
    <col min="51" max="51" width="2.85546875" style="165" customWidth="1"/>
    <col min="52" max="54" width="2.85546875" style="132" customWidth="1"/>
    <col min="55" max="55" width="5.5703125" style="132" customWidth="1"/>
    <col min="56" max="56" width="2.85546875" style="165" customWidth="1"/>
    <col min="57" max="59" width="2.85546875" style="132" customWidth="1"/>
    <col min="60" max="60" width="5.5703125" style="132" hidden="1" customWidth="1"/>
    <col min="61" max="61" width="2.85546875" style="165" hidden="1" customWidth="1"/>
    <col min="62" max="64" width="2.85546875" style="132" hidden="1" customWidth="1"/>
    <col min="65" max="65" width="5.5703125" style="132" hidden="1" customWidth="1"/>
    <col min="66" max="66" width="2.85546875" style="165" hidden="1" customWidth="1"/>
    <col min="67" max="69" width="2.85546875" style="132" hidden="1" customWidth="1"/>
    <col min="70" max="70" width="4.140625" style="52" customWidth="1"/>
    <col min="71" max="71" width="2.28515625" style="52" customWidth="1"/>
    <col min="72" max="72" width="3.7109375" style="52" customWidth="1"/>
    <col min="73" max="81" width="1.7109375" style="52" customWidth="1"/>
    <col min="82" max="297" width="9.140625" style="52"/>
    <col min="298" max="298" width="8.85546875" style="52" customWidth="1"/>
    <col min="299" max="305" width="4.140625" style="52" customWidth="1"/>
    <col min="306" max="306" width="7.85546875" style="52" customWidth="1"/>
    <col min="307" max="307" width="11.28515625" style="52" customWidth="1"/>
    <col min="308" max="312" width="2.140625" style="52" customWidth="1"/>
    <col min="313" max="313" width="0" style="52" hidden="1" customWidth="1"/>
    <col min="314" max="314" width="4.7109375" style="52" customWidth="1"/>
    <col min="315" max="315" width="3.85546875" style="52" customWidth="1"/>
    <col min="316" max="316" width="0" style="52" hidden="1" customWidth="1"/>
    <col min="317" max="317" width="4.85546875" style="52" customWidth="1"/>
    <col min="318" max="319" width="5.140625" style="52" customWidth="1"/>
    <col min="320" max="324" width="6.7109375" style="52" customWidth="1"/>
    <col min="325" max="325" width="0" style="52" hidden="1" customWidth="1"/>
    <col min="326" max="326" width="4.85546875" style="52" customWidth="1"/>
    <col min="327" max="334" width="4.140625" style="52" customWidth="1"/>
    <col min="335" max="553" width="9.140625" style="52"/>
    <col min="554" max="554" width="8.85546875" style="52" customWidth="1"/>
    <col min="555" max="561" width="4.140625" style="52" customWidth="1"/>
    <col min="562" max="562" width="7.85546875" style="52" customWidth="1"/>
    <col min="563" max="563" width="11.28515625" style="52" customWidth="1"/>
    <col min="564" max="568" width="2.140625" style="52" customWidth="1"/>
    <col min="569" max="569" width="0" style="52" hidden="1" customWidth="1"/>
    <col min="570" max="570" width="4.7109375" style="52" customWidth="1"/>
    <col min="571" max="571" width="3.85546875" style="52" customWidth="1"/>
    <col min="572" max="572" width="0" style="52" hidden="1" customWidth="1"/>
    <col min="573" max="573" width="4.85546875" style="52" customWidth="1"/>
    <col min="574" max="575" width="5.140625" style="52" customWidth="1"/>
    <col min="576" max="580" width="6.7109375" style="52" customWidth="1"/>
    <col min="581" max="581" width="0" style="52" hidden="1" customWidth="1"/>
    <col min="582" max="582" width="4.85546875" style="52" customWidth="1"/>
    <col min="583" max="590" width="4.140625" style="52" customWidth="1"/>
    <col min="591" max="809" width="9.140625" style="52"/>
    <col min="810" max="810" width="8.85546875" style="52" customWidth="1"/>
    <col min="811" max="817" width="4.140625" style="52" customWidth="1"/>
    <col min="818" max="818" width="7.85546875" style="52" customWidth="1"/>
    <col min="819" max="819" width="11.28515625" style="52" customWidth="1"/>
    <col min="820" max="824" width="2.140625" style="52" customWidth="1"/>
    <col min="825" max="825" width="0" style="52" hidden="1" customWidth="1"/>
    <col min="826" max="826" width="4.7109375" style="52" customWidth="1"/>
    <col min="827" max="827" width="3.85546875" style="52" customWidth="1"/>
    <col min="828" max="828" width="0" style="52" hidden="1" customWidth="1"/>
    <col min="829" max="829" width="4.85546875" style="52" customWidth="1"/>
    <col min="830" max="831" width="5.140625" style="52" customWidth="1"/>
    <col min="832" max="836" width="6.7109375" style="52" customWidth="1"/>
    <col min="837" max="837" width="0" style="52" hidden="1" customWidth="1"/>
    <col min="838" max="838" width="4.85546875" style="52" customWidth="1"/>
    <col min="839" max="846" width="4.140625" style="52" customWidth="1"/>
    <col min="847" max="1065" width="9.140625" style="52"/>
    <col min="1066" max="1066" width="8.85546875" style="52" customWidth="1"/>
    <col min="1067" max="1073" width="4.140625" style="52" customWidth="1"/>
    <col min="1074" max="1074" width="7.85546875" style="52" customWidth="1"/>
    <col min="1075" max="1075" width="11.28515625" style="52" customWidth="1"/>
    <col min="1076" max="1080" width="2.140625" style="52" customWidth="1"/>
    <col min="1081" max="1081" width="0" style="52" hidden="1" customWidth="1"/>
    <col min="1082" max="1082" width="4.7109375" style="52" customWidth="1"/>
    <col min="1083" max="1083" width="3.85546875" style="52" customWidth="1"/>
    <col min="1084" max="1084" width="0" style="52" hidden="1" customWidth="1"/>
    <col min="1085" max="1085" width="4.85546875" style="52" customWidth="1"/>
    <col min="1086" max="1087" width="5.140625" style="52" customWidth="1"/>
    <col min="1088" max="1092" width="6.7109375" style="52" customWidth="1"/>
    <col min="1093" max="1093" width="0" style="52" hidden="1" customWidth="1"/>
    <col min="1094" max="1094" width="4.85546875" style="52" customWidth="1"/>
    <col min="1095" max="1102" width="4.140625" style="52" customWidth="1"/>
    <col min="1103" max="1321" width="9.140625" style="52"/>
    <col min="1322" max="1322" width="8.85546875" style="52" customWidth="1"/>
    <col min="1323" max="1329" width="4.140625" style="52" customWidth="1"/>
    <col min="1330" max="1330" width="7.85546875" style="52" customWidth="1"/>
    <col min="1331" max="1331" width="11.28515625" style="52" customWidth="1"/>
    <col min="1332" max="1336" width="2.140625" style="52" customWidth="1"/>
    <col min="1337" max="1337" width="0" style="52" hidden="1" customWidth="1"/>
    <col min="1338" max="1338" width="4.7109375" style="52" customWidth="1"/>
    <col min="1339" max="1339" width="3.85546875" style="52" customWidth="1"/>
    <col min="1340" max="1340" width="0" style="52" hidden="1" customWidth="1"/>
    <col min="1341" max="1341" width="4.85546875" style="52" customWidth="1"/>
    <col min="1342" max="1343" width="5.140625" style="52" customWidth="1"/>
    <col min="1344" max="1348" width="6.7109375" style="52" customWidth="1"/>
    <col min="1349" max="1349" width="0" style="52" hidden="1" customWidth="1"/>
    <col min="1350" max="1350" width="4.85546875" style="52" customWidth="1"/>
    <col min="1351" max="1358" width="4.140625" style="52" customWidth="1"/>
    <col min="1359" max="1577" width="9.140625" style="52"/>
    <col min="1578" max="1578" width="8.85546875" style="52" customWidth="1"/>
    <col min="1579" max="1585" width="4.140625" style="52" customWidth="1"/>
    <col min="1586" max="1586" width="7.85546875" style="52" customWidth="1"/>
    <col min="1587" max="1587" width="11.28515625" style="52" customWidth="1"/>
    <col min="1588" max="1592" width="2.140625" style="52" customWidth="1"/>
    <col min="1593" max="1593" width="0" style="52" hidden="1" customWidth="1"/>
    <col min="1594" max="1594" width="4.7109375" style="52" customWidth="1"/>
    <col min="1595" max="1595" width="3.85546875" style="52" customWidth="1"/>
    <col min="1596" max="1596" width="0" style="52" hidden="1" customWidth="1"/>
    <col min="1597" max="1597" width="4.85546875" style="52" customWidth="1"/>
    <col min="1598" max="1599" width="5.140625" style="52" customWidth="1"/>
    <col min="1600" max="1604" width="6.7109375" style="52" customWidth="1"/>
    <col min="1605" max="1605" width="0" style="52" hidden="1" customWidth="1"/>
    <col min="1606" max="1606" width="4.85546875" style="52" customWidth="1"/>
    <col min="1607" max="1614" width="4.140625" style="52" customWidth="1"/>
    <col min="1615" max="1833" width="9.140625" style="52"/>
    <col min="1834" max="1834" width="8.85546875" style="52" customWidth="1"/>
    <col min="1835" max="1841" width="4.140625" style="52" customWidth="1"/>
    <col min="1842" max="1842" width="7.85546875" style="52" customWidth="1"/>
    <col min="1843" max="1843" width="11.28515625" style="52" customWidth="1"/>
    <col min="1844" max="1848" width="2.140625" style="52" customWidth="1"/>
    <col min="1849" max="1849" width="0" style="52" hidden="1" customWidth="1"/>
    <col min="1850" max="1850" width="4.7109375" style="52" customWidth="1"/>
    <col min="1851" max="1851" width="3.85546875" style="52" customWidth="1"/>
    <col min="1852" max="1852" width="0" style="52" hidden="1" customWidth="1"/>
    <col min="1853" max="1853" width="4.85546875" style="52" customWidth="1"/>
    <col min="1854" max="1855" width="5.140625" style="52" customWidth="1"/>
    <col min="1856" max="1860" width="6.7109375" style="52" customWidth="1"/>
    <col min="1861" max="1861" width="0" style="52" hidden="1" customWidth="1"/>
    <col min="1862" max="1862" width="4.85546875" style="52" customWidth="1"/>
    <col min="1863" max="1870" width="4.140625" style="52" customWidth="1"/>
    <col min="1871" max="2089" width="9.140625" style="52"/>
    <col min="2090" max="2090" width="8.85546875" style="52" customWidth="1"/>
    <col min="2091" max="2097" width="4.140625" style="52" customWidth="1"/>
    <col min="2098" max="2098" width="7.85546875" style="52" customWidth="1"/>
    <col min="2099" max="2099" width="11.28515625" style="52" customWidth="1"/>
    <col min="2100" max="2104" width="2.140625" style="52" customWidth="1"/>
    <col min="2105" max="2105" width="0" style="52" hidden="1" customWidth="1"/>
    <col min="2106" max="2106" width="4.7109375" style="52" customWidth="1"/>
    <col min="2107" max="2107" width="3.85546875" style="52" customWidth="1"/>
    <col min="2108" max="2108" width="0" style="52" hidden="1" customWidth="1"/>
    <col min="2109" max="2109" width="4.85546875" style="52" customWidth="1"/>
    <col min="2110" max="2111" width="5.140625" style="52" customWidth="1"/>
    <col min="2112" max="2116" width="6.7109375" style="52" customWidth="1"/>
    <col min="2117" max="2117" width="0" style="52" hidden="1" customWidth="1"/>
    <col min="2118" max="2118" width="4.85546875" style="52" customWidth="1"/>
    <col min="2119" max="2126" width="4.140625" style="52" customWidth="1"/>
    <col min="2127" max="2345" width="9.140625" style="52"/>
    <col min="2346" max="2346" width="8.85546875" style="52" customWidth="1"/>
    <col min="2347" max="2353" width="4.140625" style="52" customWidth="1"/>
    <col min="2354" max="2354" width="7.85546875" style="52" customWidth="1"/>
    <col min="2355" max="2355" width="11.28515625" style="52" customWidth="1"/>
    <col min="2356" max="2360" width="2.140625" style="52" customWidth="1"/>
    <col min="2361" max="2361" width="0" style="52" hidden="1" customWidth="1"/>
    <col min="2362" max="2362" width="4.7109375" style="52" customWidth="1"/>
    <col min="2363" max="2363" width="3.85546875" style="52" customWidth="1"/>
    <col min="2364" max="2364" width="0" style="52" hidden="1" customWidth="1"/>
    <col min="2365" max="2365" width="4.85546875" style="52" customWidth="1"/>
    <col min="2366" max="2367" width="5.140625" style="52" customWidth="1"/>
    <col min="2368" max="2372" width="6.7109375" style="52" customWidth="1"/>
    <col min="2373" max="2373" width="0" style="52" hidden="1" customWidth="1"/>
    <col min="2374" max="2374" width="4.85546875" style="52" customWidth="1"/>
    <col min="2375" max="2382" width="4.140625" style="52" customWidth="1"/>
    <col min="2383" max="2601" width="9.140625" style="52"/>
    <col min="2602" max="2602" width="8.85546875" style="52" customWidth="1"/>
    <col min="2603" max="2609" width="4.140625" style="52" customWidth="1"/>
    <col min="2610" max="2610" width="7.85546875" style="52" customWidth="1"/>
    <col min="2611" max="2611" width="11.28515625" style="52" customWidth="1"/>
    <col min="2612" max="2616" width="2.140625" style="52" customWidth="1"/>
    <col min="2617" max="2617" width="0" style="52" hidden="1" customWidth="1"/>
    <col min="2618" max="2618" width="4.7109375" style="52" customWidth="1"/>
    <col min="2619" max="2619" width="3.85546875" style="52" customWidth="1"/>
    <col min="2620" max="2620" width="0" style="52" hidden="1" customWidth="1"/>
    <col min="2621" max="2621" width="4.85546875" style="52" customWidth="1"/>
    <col min="2622" max="2623" width="5.140625" style="52" customWidth="1"/>
    <col min="2624" max="2628" width="6.7109375" style="52" customWidth="1"/>
    <col min="2629" max="2629" width="0" style="52" hidden="1" customWidth="1"/>
    <col min="2630" max="2630" width="4.85546875" style="52" customWidth="1"/>
    <col min="2631" max="2638" width="4.140625" style="52" customWidth="1"/>
    <col min="2639" max="2857" width="9.140625" style="52"/>
    <col min="2858" max="2858" width="8.85546875" style="52" customWidth="1"/>
    <col min="2859" max="2865" width="4.140625" style="52" customWidth="1"/>
    <col min="2866" max="2866" width="7.85546875" style="52" customWidth="1"/>
    <col min="2867" max="2867" width="11.28515625" style="52" customWidth="1"/>
    <col min="2868" max="2872" width="2.140625" style="52" customWidth="1"/>
    <col min="2873" max="2873" width="0" style="52" hidden="1" customWidth="1"/>
    <col min="2874" max="2874" width="4.7109375" style="52" customWidth="1"/>
    <col min="2875" max="2875" width="3.85546875" style="52" customWidth="1"/>
    <col min="2876" max="2876" width="0" style="52" hidden="1" customWidth="1"/>
    <col min="2877" max="2877" width="4.85546875" style="52" customWidth="1"/>
    <col min="2878" max="2879" width="5.140625" style="52" customWidth="1"/>
    <col min="2880" max="2884" width="6.7109375" style="52" customWidth="1"/>
    <col min="2885" max="2885" width="0" style="52" hidden="1" customWidth="1"/>
    <col min="2886" max="2886" width="4.85546875" style="52" customWidth="1"/>
    <col min="2887" max="2894" width="4.140625" style="52" customWidth="1"/>
    <col min="2895" max="3113" width="9.140625" style="52"/>
    <col min="3114" max="3114" width="8.85546875" style="52" customWidth="1"/>
    <col min="3115" max="3121" width="4.140625" style="52" customWidth="1"/>
    <col min="3122" max="3122" width="7.85546875" style="52" customWidth="1"/>
    <col min="3123" max="3123" width="11.28515625" style="52" customWidth="1"/>
    <col min="3124" max="3128" width="2.140625" style="52" customWidth="1"/>
    <col min="3129" max="3129" width="0" style="52" hidden="1" customWidth="1"/>
    <col min="3130" max="3130" width="4.7109375" style="52" customWidth="1"/>
    <col min="3131" max="3131" width="3.85546875" style="52" customWidth="1"/>
    <col min="3132" max="3132" width="0" style="52" hidden="1" customWidth="1"/>
    <col min="3133" max="3133" width="4.85546875" style="52" customWidth="1"/>
    <col min="3134" max="3135" width="5.140625" style="52" customWidth="1"/>
    <col min="3136" max="3140" width="6.7109375" style="52" customWidth="1"/>
    <col min="3141" max="3141" width="0" style="52" hidden="1" customWidth="1"/>
    <col min="3142" max="3142" width="4.85546875" style="52" customWidth="1"/>
    <col min="3143" max="3150" width="4.140625" style="52" customWidth="1"/>
    <col min="3151" max="3369" width="9.140625" style="52"/>
    <col min="3370" max="3370" width="8.85546875" style="52" customWidth="1"/>
    <col min="3371" max="3377" width="4.140625" style="52" customWidth="1"/>
    <col min="3378" max="3378" width="7.85546875" style="52" customWidth="1"/>
    <col min="3379" max="3379" width="11.28515625" style="52" customWidth="1"/>
    <col min="3380" max="3384" width="2.140625" style="52" customWidth="1"/>
    <col min="3385" max="3385" width="0" style="52" hidden="1" customWidth="1"/>
    <col min="3386" max="3386" width="4.7109375" style="52" customWidth="1"/>
    <col min="3387" max="3387" width="3.85546875" style="52" customWidth="1"/>
    <col min="3388" max="3388" width="0" style="52" hidden="1" customWidth="1"/>
    <col min="3389" max="3389" width="4.85546875" style="52" customWidth="1"/>
    <col min="3390" max="3391" width="5.140625" style="52" customWidth="1"/>
    <col min="3392" max="3396" width="6.7109375" style="52" customWidth="1"/>
    <col min="3397" max="3397" width="0" style="52" hidden="1" customWidth="1"/>
    <col min="3398" max="3398" width="4.85546875" style="52" customWidth="1"/>
    <col min="3399" max="3406" width="4.140625" style="52" customWidth="1"/>
    <col min="3407" max="3625" width="9.140625" style="52"/>
    <col min="3626" max="3626" width="8.85546875" style="52" customWidth="1"/>
    <col min="3627" max="3633" width="4.140625" style="52" customWidth="1"/>
    <col min="3634" max="3634" width="7.85546875" style="52" customWidth="1"/>
    <col min="3635" max="3635" width="11.28515625" style="52" customWidth="1"/>
    <col min="3636" max="3640" width="2.140625" style="52" customWidth="1"/>
    <col min="3641" max="3641" width="0" style="52" hidden="1" customWidth="1"/>
    <col min="3642" max="3642" width="4.7109375" style="52" customWidth="1"/>
    <col min="3643" max="3643" width="3.85546875" style="52" customWidth="1"/>
    <col min="3644" max="3644" width="0" style="52" hidden="1" customWidth="1"/>
    <col min="3645" max="3645" width="4.85546875" style="52" customWidth="1"/>
    <col min="3646" max="3647" width="5.140625" style="52" customWidth="1"/>
    <col min="3648" max="3652" width="6.7109375" style="52" customWidth="1"/>
    <col min="3653" max="3653" width="0" style="52" hidden="1" customWidth="1"/>
    <col min="3654" max="3654" width="4.85546875" style="52" customWidth="1"/>
    <col min="3655" max="3662" width="4.140625" style="52" customWidth="1"/>
    <col min="3663" max="3881" width="9.140625" style="52"/>
    <col min="3882" max="3882" width="8.85546875" style="52" customWidth="1"/>
    <col min="3883" max="3889" width="4.140625" style="52" customWidth="1"/>
    <col min="3890" max="3890" width="7.85546875" style="52" customWidth="1"/>
    <col min="3891" max="3891" width="11.28515625" style="52" customWidth="1"/>
    <col min="3892" max="3896" width="2.140625" style="52" customWidth="1"/>
    <col min="3897" max="3897" width="0" style="52" hidden="1" customWidth="1"/>
    <col min="3898" max="3898" width="4.7109375" style="52" customWidth="1"/>
    <col min="3899" max="3899" width="3.85546875" style="52" customWidth="1"/>
    <col min="3900" max="3900" width="0" style="52" hidden="1" customWidth="1"/>
    <col min="3901" max="3901" width="4.85546875" style="52" customWidth="1"/>
    <col min="3902" max="3903" width="5.140625" style="52" customWidth="1"/>
    <col min="3904" max="3908" width="6.7109375" style="52" customWidth="1"/>
    <col min="3909" max="3909" width="0" style="52" hidden="1" customWidth="1"/>
    <col min="3910" max="3910" width="4.85546875" style="52" customWidth="1"/>
    <col min="3911" max="3918" width="4.140625" style="52" customWidth="1"/>
    <col min="3919" max="4137" width="9.140625" style="52"/>
    <col min="4138" max="4138" width="8.85546875" style="52" customWidth="1"/>
    <col min="4139" max="4145" width="4.140625" style="52" customWidth="1"/>
    <col min="4146" max="4146" width="7.85546875" style="52" customWidth="1"/>
    <col min="4147" max="4147" width="11.28515625" style="52" customWidth="1"/>
    <col min="4148" max="4152" width="2.140625" style="52" customWidth="1"/>
    <col min="4153" max="4153" width="0" style="52" hidden="1" customWidth="1"/>
    <col min="4154" max="4154" width="4.7109375" style="52" customWidth="1"/>
    <col min="4155" max="4155" width="3.85546875" style="52" customWidth="1"/>
    <col min="4156" max="4156" width="0" style="52" hidden="1" customWidth="1"/>
    <col min="4157" max="4157" width="4.85546875" style="52" customWidth="1"/>
    <col min="4158" max="4159" width="5.140625" style="52" customWidth="1"/>
    <col min="4160" max="4164" width="6.7109375" style="52" customWidth="1"/>
    <col min="4165" max="4165" width="0" style="52" hidden="1" customWidth="1"/>
    <col min="4166" max="4166" width="4.85546875" style="52" customWidth="1"/>
    <col min="4167" max="4174" width="4.140625" style="52" customWidth="1"/>
    <col min="4175" max="4393" width="9.140625" style="52"/>
    <col min="4394" max="4394" width="8.85546875" style="52" customWidth="1"/>
    <col min="4395" max="4401" width="4.140625" style="52" customWidth="1"/>
    <col min="4402" max="4402" width="7.85546875" style="52" customWidth="1"/>
    <col min="4403" max="4403" width="11.28515625" style="52" customWidth="1"/>
    <col min="4404" max="4408" width="2.140625" style="52" customWidth="1"/>
    <col min="4409" max="4409" width="0" style="52" hidden="1" customWidth="1"/>
    <col min="4410" max="4410" width="4.7109375" style="52" customWidth="1"/>
    <col min="4411" max="4411" width="3.85546875" style="52" customWidth="1"/>
    <col min="4412" max="4412" width="0" style="52" hidden="1" customWidth="1"/>
    <col min="4413" max="4413" width="4.85546875" style="52" customWidth="1"/>
    <col min="4414" max="4415" width="5.140625" style="52" customWidth="1"/>
    <col min="4416" max="4420" width="6.7109375" style="52" customWidth="1"/>
    <col min="4421" max="4421" width="0" style="52" hidden="1" customWidth="1"/>
    <col min="4422" max="4422" width="4.85546875" style="52" customWidth="1"/>
    <col min="4423" max="4430" width="4.140625" style="52" customWidth="1"/>
    <col min="4431" max="4649" width="9.140625" style="52"/>
    <col min="4650" max="4650" width="8.85546875" style="52" customWidth="1"/>
    <col min="4651" max="4657" width="4.140625" style="52" customWidth="1"/>
    <col min="4658" max="4658" width="7.85546875" style="52" customWidth="1"/>
    <col min="4659" max="4659" width="11.28515625" style="52" customWidth="1"/>
    <col min="4660" max="4664" width="2.140625" style="52" customWidth="1"/>
    <col min="4665" max="4665" width="0" style="52" hidden="1" customWidth="1"/>
    <col min="4666" max="4666" width="4.7109375" style="52" customWidth="1"/>
    <col min="4667" max="4667" width="3.85546875" style="52" customWidth="1"/>
    <col min="4668" max="4668" width="0" style="52" hidden="1" customWidth="1"/>
    <col min="4669" max="4669" width="4.85546875" style="52" customWidth="1"/>
    <col min="4670" max="4671" width="5.140625" style="52" customWidth="1"/>
    <col min="4672" max="4676" width="6.7109375" style="52" customWidth="1"/>
    <col min="4677" max="4677" width="0" style="52" hidden="1" customWidth="1"/>
    <col min="4678" max="4678" width="4.85546875" style="52" customWidth="1"/>
    <col min="4679" max="4686" width="4.140625" style="52" customWidth="1"/>
    <col min="4687" max="4905" width="9.140625" style="52"/>
    <col min="4906" max="4906" width="8.85546875" style="52" customWidth="1"/>
    <col min="4907" max="4913" width="4.140625" style="52" customWidth="1"/>
    <col min="4914" max="4914" width="7.85546875" style="52" customWidth="1"/>
    <col min="4915" max="4915" width="11.28515625" style="52" customWidth="1"/>
    <col min="4916" max="4920" width="2.140625" style="52" customWidth="1"/>
    <col min="4921" max="4921" width="0" style="52" hidden="1" customWidth="1"/>
    <col min="4922" max="4922" width="4.7109375" style="52" customWidth="1"/>
    <col min="4923" max="4923" width="3.85546875" style="52" customWidth="1"/>
    <col min="4924" max="4924" width="0" style="52" hidden="1" customWidth="1"/>
    <col min="4925" max="4925" width="4.85546875" style="52" customWidth="1"/>
    <col min="4926" max="4927" width="5.140625" style="52" customWidth="1"/>
    <col min="4928" max="4932" width="6.7109375" style="52" customWidth="1"/>
    <col min="4933" max="4933" width="0" style="52" hidden="1" customWidth="1"/>
    <col min="4934" max="4934" width="4.85546875" style="52" customWidth="1"/>
    <col min="4935" max="4942" width="4.140625" style="52" customWidth="1"/>
    <col min="4943" max="5161" width="9.140625" style="52"/>
    <col min="5162" max="5162" width="8.85546875" style="52" customWidth="1"/>
    <col min="5163" max="5169" width="4.140625" style="52" customWidth="1"/>
    <col min="5170" max="5170" width="7.85546875" style="52" customWidth="1"/>
    <col min="5171" max="5171" width="11.28515625" style="52" customWidth="1"/>
    <col min="5172" max="5176" width="2.140625" style="52" customWidth="1"/>
    <col min="5177" max="5177" width="0" style="52" hidden="1" customWidth="1"/>
    <col min="5178" max="5178" width="4.7109375" style="52" customWidth="1"/>
    <col min="5179" max="5179" width="3.85546875" style="52" customWidth="1"/>
    <col min="5180" max="5180" width="0" style="52" hidden="1" customWidth="1"/>
    <col min="5181" max="5181" width="4.85546875" style="52" customWidth="1"/>
    <col min="5182" max="5183" width="5.140625" style="52" customWidth="1"/>
    <col min="5184" max="5188" width="6.7109375" style="52" customWidth="1"/>
    <col min="5189" max="5189" width="0" style="52" hidden="1" customWidth="1"/>
    <col min="5190" max="5190" width="4.85546875" style="52" customWidth="1"/>
    <col min="5191" max="5198" width="4.140625" style="52" customWidth="1"/>
    <col min="5199" max="5417" width="9.140625" style="52"/>
    <col min="5418" max="5418" width="8.85546875" style="52" customWidth="1"/>
    <col min="5419" max="5425" width="4.140625" style="52" customWidth="1"/>
    <col min="5426" max="5426" width="7.85546875" style="52" customWidth="1"/>
    <col min="5427" max="5427" width="11.28515625" style="52" customWidth="1"/>
    <col min="5428" max="5432" width="2.140625" style="52" customWidth="1"/>
    <col min="5433" max="5433" width="0" style="52" hidden="1" customWidth="1"/>
    <col min="5434" max="5434" width="4.7109375" style="52" customWidth="1"/>
    <col min="5435" max="5435" width="3.85546875" style="52" customWidth="1"/>
    <col min="5436" max="5436" width="0" style="52" hidden="1" customWidth="1"/>
    <col min="5437" max="5437" width="4.85546875" style="52" customWidth="1"/>
    <col min="5438" max="5439" width="5.140625" style="52" customWidth="1"/>
    <col min="5440" max="5444" width="6.7109375" style="52" customWidth="1"/>
    <col min="5445" max="5445" width="0" style="52" hidden="1" customWidth="1"/>
    <col min="5446" max="5446" width="4.85546875" style="52" customWidth="1"/>
    <col min="5447" max="5454" width="4.140625" style="52" customWidth="1"/>
    <col min="5455" max="5673" width="9.140625" style="52"/>
    <col min="5674" max="5674" width="8.85546875" style="52" customWidth="1"/>
    <col min="5675" max="5681" width="4.140625" style="52" customWidth="1"/>
    <col min="5682" max="5682" width="7.85546875" style="52" customWidth="1"/>
    <col min="5683" max="5683" width="11.28515625" style="52" customWidth="1"/>
    <col min="5684" max="5688" width="2.140625" style="52" customWidth="1"/>
    <col min="5689" max="5689" width="0" style="52" hidden="1" customWidth="1"/>
    <col min="5690" max="5690" width="4.7109375" style="52" customWidth="1"/>
    <col min="5691" max="5691" width="3.85546875" style="52" customWidth="1"/>
    <col min="5692" max="5692" width="0" style="52" hidden="1" customWidth="1"/>
    <col min="5693" max="5693" width="4.85546875" style="52" customWidth="1"/>
    <col min="5694" max="5695" width="5.140625" style="52" customWidth="1"/>
    <col min="5696" max="5700" width="6.7109375" style="52" customWidth="1"/>
    <col min="5701" max="5701" width="0" style="52" hidden="1" customWidth="1"/>
    <col min="5702" max="5702" width="4.85546875" style="52" customWidth="1"/>
    <col min="5703" max="5710" width="4.140625" style="52" customWidth="1"/>
    <col min="5711" max="5929" width="9.140625" style="52"/>
    <col min="5930" max="5930" width="8.85546875" style="52" customWidth="1"/>
    <col min="5931" max="5937" width="4.140625" style="52" customWidth="1"/>
    <col min="5938" max="5938" width="7.85546875" style="52" customWidth="1"/>
    <col min="5939" max="5939" width="11.28515625" style="52" customWidth="1"/>
    <col min="5940" max="5944" width="2.140625" style="52" customWidth="1"/>
    <col min="5945" max="5945" width="0" style="52" hidden="1" customWidth="1"/>
    <col min="5946" max="5946" width="4.7109375" style="52" customWidth="1"/>
    <col min="5947" max="5947" width="3.85546875" style="52" customWidth="1"/>
    <col min="5948" max="5948" width="0" style="52" hidden="1" customWidth="1"/>
    <col min="5949" max="5949" width="4.85546875" style="52" customWidth="1"/>
    <col min="5950" max="5951" width="5.140625" style="52" customWidth="1"/>
    <col min="5952" max="5956" width="6.7109375" style="52" customWidth="1"/>
    <col min="5957" max="5957" width="0" style="52" hidden="1" customWidth="1"/>
    <col min="5958" max="5958" width="4.85546875" style="52" customWidth="1"/>
    <col min="5959" max="5966" width="4.140625" style="52" customWidth="1"/>
    <col min="5967" max="6185" width="9.140625" style="52"/>
    <col min="6186" max="6186" width="8.85546875" style="52" customWidth="1"/>
    <col min="6187" max="6193" width="4.140625" style="52" customWidth="1"/>
    <col min="6194" max="6194" width="7.85546875" style="52" customWidth="1"/>
    <col min="6195" max="6195" width="11.28515625" style="52" customWidth="1"/>
    <col min="6196" max="6200" width="2.140625" style="52" customWidth="1"/>
    <col min="6201" max="6201" width="0" style="52" hidden="1" customWidth="1"/>
    <col min="6202" max="6202" width="4.7109375" style="52" customWidth="1"/>
    <col min="6203" max="6203" width="3.85546875" style="52" customWidth="1"/>
    <col min="6204" max="6204" width="0" style="52" hidden="1" customWidth="1"/>
    <col min="6205" max="6205" width="4.85546875" style="52" customWidth="1"/>
    <col min="6206" max="6207" width="5.140625" style="52" customWidth="1"/>
    <col min="6208" max="6212" width="6.7109375" style="52" customWidth="1"/>
    <col min="6213" max="6213" width="0" style="52" hidden="1" customWidth="1"/>
    <col min="6214" max="6214" width="4.85546875" style="52" customWidth="1"/>
    <col min="6215" max="6222" width="4.140625" style="52" customWidth="1"/>
    <col min="6223" max="6441" width="9.140625" style="52"/>
    <col min="6442" max="6442" width="8.85546875" style="52" customWidth="1"/>
    <col min="6443" max="6449" width="4.140625" style="52" customWidth="1"/>
    <col min="6450" max="6450" width="7.85546875" style="52" customWidth="1"/>
    <col min="6451" max="6451" width="11.28515625" style="52" customWidth="1"/>
    <col min="6452" max="6456" width="2.140625" style="52" customWidth="1"/>
    <col min="6457" max="6457" width="0" style="52" hidden="1" customWidth="1"/>
    <col min="6458" max="6458" width="4.7109375" style="52" customWidth="1"/>
    <col min="6459" max="6459" width="3.85546875" style="52" customWidth="1"/>
    <col min="6460" max="6460" width="0" style="52" hidden="1" customWidth="1"/>
    <col min="6461" max="6461" width="4.85546875" style="52" customWidth="1"/>
    <col min="6462" max="6463" width="5.140625" style="52" customWidth="1"/>
    <col min="6464" max="6468" width="6.7109375" style="52" customWidth="1"/>
    <col min="6469" max="6469" width="0" style="52" hidden="1" customWidth="1"/>
    <col min="6470" max="6470" width="4.85546875" style="52" customWidth="1"/>
    <col min="6471" max="6478" width="4.140625" style="52" customWidth="1"/>
    <col min="6479" max="6697" width="9.140625" style="52"/>
    <col min="6698" max="6698" width="8.85546875" style="52" customWidth="1"/>
    <col min="6699" max="6705" width="4.140625" style="52" customWidth="1"/>
    <col min="6706" max="6706" width="7.85546875" style="52" customWidth="1"/>
    <col min="6707" max="6707" width="11.28515625" style="52" customWidth="1"/>
    <col min="6708" max="6712" width="2.140625" style="52" customWidth="1"/>
    <col min="6713" max="6713" width="0" style="52" hidden="1" customWidth="1"/>
    <col min="6714" max="6714" width="4.7109375" style="52" customWidth="1"/>
    <col min="6715" max="6715" width="3.85546875" style="52" customWidth="1"/>
    <col min="6716" max="6716" width="0" style="52" hidden="1" customWidth="1"/>
    <col min="6717" max="6717" width="4.85546875" style="52" customWidth="1"/>
    <col min="6718" max="6719" width="5.140625" style="52" customWidth="1"/>
    <col min="6720" max="6724" width="6.7109375" style="52" customWidth="1"/>
    <col min="6725" max="6725" width="0" style="52" hidden="1" customWidth="1"/>
    <col min="6726" max="6726" width="4.85546875" style="52" customWidth="1"/>
    <col min="6727" max="6734" width="4.140625" style="52" customWidth="1"/>
    <col min="6735" max="6953" width="9.140625" style="52"/>
    <col min="6954" max="6954" width="8.85546875" style="52" customWidth="1"/>
    <col min="6955" max="6961" width="4.140625" style="52" customWidth="1"/>
    <col min="6962" max="6962" width="7.85546875" style="52" customWidth="1"/>
    <col min="6963" max="6963" width="11.28515625" style="52" customWidth="1"/>
    <col min="6964" max="6968" width="2.140625" style="52" customWidth="1"/>
    <col min="6969" max="6969" width="0" style="52" hidden="1" customWidth="1"/>
    <col min="6970" max="6970" width="4.7109375" style="52" customWidth="1"/>
    <col min="6971" max="6971" width="3.85546875" style="52" customWidth="1"/>
    <col min="6972" max="6972" width="0" style="52" hidden="1" customWidth="1"/>
    <col min="6973" max="6973" width="4.85546875" style="52" customWidth="1"/>
    <col min="6974" max="6975" width="5.140625" style="52" customWidth="1"/>
    <col min="6976" max="6980" width="6.7109375" style="52" customWidth="1"/>
    <col min="6981" max="6981" width="0" style="52" hidden="1" customWidth="1"/>
    <col min="6982" max="6982" width="4.85546875" style="52" customWidth="1"/>
    <col min="6983" max="6990" width="4.140625" style="52" customWidth="1"/>
    <col min="6991" max="7209" width="9.140625" style="52"/>
    <col min="7210" max="7210" width="8.85546875" style="52" customWidth="1"/>
    <col min="7211" max="7217" width="4.140625" style="52" customWidth="1"/>
    <col min="7218" max="7218" width="7.85546875" style="52" customWidth="1"/>
    <col min="7219" max="7219" width="11.28515625" style="52" customWidth="1"/>
    <col min="7220" max="7224" width="2.140625" style="52" customWidth="1"/>
    <col min="7225" max="7225" width="0" style="52" hidden="1" customWidth="1"/>
    <col min="7226" max="7226" width="4.7109375" style="52" customWidth="1"/>
    <col min="7227" max="7227" width="3.85546875" style="52" customWidth="1"/>
    <col min="7228" max="7228" width="0" style="52" hidden="1" customWidth="1"/>
    <col min="7229" max="7229" width="4.85546875" style="52" customWidth="1"/>
    <col min="7230" max="7231" width="5.140625" style="52" customWidth="1"/>
    <col min="7232" max="7236" width="6.7109375" style="52" customWidth="1"/>
    <col min="7237" max="7237" width="0" style="52" hidden="1" customWidth="1"/>
    <col min="7238" max="7238" width="4.85546875" style="52" customWidth="1"/>
    <col min="7239" max="7246" width="4.140625" style="52" customWidth="1"/>
    <col min="7247" max="7465" width="9.140625" style="52"/>
    <col min="7466" max="7466" width="8.85546875" style="52" customWidth="1"/>
    <col min="7467" max="7473" width="4.140625" style="52" customWidth="1"/>
    <col min="7474" max="7474" width="7.85546875" style="52" customWidth="1"/>
    <col min="7475" max="7475" width="11.28515625" style="52" customWidth="1"/>
    <col min="7476" max="7480" width="2.140625" style="52" customWidth="1"/>
    <col min="7481" max="7481" width="0" style="52" hidden="1" customWidth="1"/>
    <col min="7482" max="7482" width="4.7109375" style="52" customWidth="1"/>
    <col min="7483" max="7483" width="3.85546875" style="52" customWidth="1"/>
    <col min="7484" max="7484" width="0" style="52" hidden="1" customWidth="1"/>
    <col min="7485" max="7485" width="4.85546875" style="52" customWidth="1"/>
    <col min="7486" max="7487" width="5.140625" style="52" customWidth="1"/>
    <col min="7488" max="7492" width="6.7109375" style="52" customWidth="1"/>
    <col min="7493" max="7493" width="0" style="52" hidden="1" customWidth="1"/>
    <col min="7494" max="7494" width="4.85546875" style="52" customWidth="1"/>
    <col min="7495" max="7502" width="4.140625" style="52" customWidth="1"/>
    <col min="7503" max="7721" width="9.140625" style="52"/>
    <col min="7722" max="7722" width="8.85546875" style="52" customWidth="1"/>
    <col min="7723" max="7729" width="4.140625" style="52" customWidth="1"/>
    <col min="7730" max="7730" width="7.85546875" style="52" customWidth="1"/>
    <col min="7731" max="7731" width="11.28515625" style="52" customWidth="1"/>
    <col min="7732" max="7736" width="2.140625" style="52" customWidth="1"/>
    <col min="7737" max="7737" width="0" style="52" hidden="1" customWidth="1"/>
    <col min="7738" max="7738" width="4.7109375" style="52" customWidth="1"/>
    <col min="7739" max="7739" width="3.85546875" style="52" customWidth="1"/>
    <col min="7740" max="7740" width="0" style="52" hidden="1" customWidth="1"/>
    <col min="7741" max="7741" width="4.85546875" style="52" customWidth="1"/>
    <col min="7742" max="7743" width="5.140625" style="52" customWidth="1"/>
    <col min="7744" max="7748" width="6.7109375" style="52" customWidth="1"/>
    <col min="7749" max="7749" width="0" style="52" hidden="1" customWidth="1"/>
    <col min="7750" max="7750" width="4.85546875" style="52" customWidth="1"/>
    <col min="7751" max="7758" width="4.140625" style="52" customWidth="1"/>
    <col min="7759" max="7977" width="9.140625" style="52"/>
    <col min="7978" max="7978" width="8.85546875" style="52" customWidth="1"/>
    <col min="7979" max="7985" width="4.140625" style="52" customWidth="1"/>
    <col min="7986" max="7986" width="7.85546875" style="52" customWidth="1"/>
    <col min="7987" max="7987" width="11.28515625" style="52" customWidth="1"/>
    <col min="7988" max="7992" width="2.140625" style="52" customWidth="1"/>
    <col min="7993" max="7993" width="0" style="52" hidden="1" customWidth="1"/>
    <col min="7994" max="7994" width="4.7109375" style="52" customWidth="1"/>
    <col min="7995" max="7995" width="3.85546875" style="52" customWidth="1"/>
    <col min="7996" max="7996" width="0" style="52" hidden="1" customWidth="1"/>
    <col min="7997" max="7997" width="4.85546875" style="52" customWidth="1"/>
    <col min="7998" max="7999" width="5.140625" style="52" customWidth="1"/>
    <col min="8000" max="8004" width="6.7109375" style="52" customWidth="1"/>
    <col min="8005" max="8005" width="0" style="52" hidden="1" customWidth="1"/>
    <col min="8006" max="8006" width="4.85546875" style="52" customWidth="1"/>
    <col min="8007" max="8014" width="4.140625" style="52" customWidth="1"/>
    <col min="8015" max="8233" width="9.140625" style="52"/>
    <col min="8234" max="8234" width="8.85546875" style="52" customWidth="1"/>
    <col min="8235" max="8241" width="4.140625" style="52" customWidth="1"/>
    <col min="8242" max="8242" width="7.85546875" style="52" customWidth="1"/>
    <col min="8243" max="8243" width="11.28515625" style="52" customWidth="1"/>
    <col min="8244" max="8248" width="2.140625" style="52" customWidth="1"/>
    <col min="8249" max="8249" width="0" style="52" hidden="1" customWidth="1"/>
    <col min="8250" max="8250" width="4.7109375" style="52" customWidth="1"/>
    <col min="8251" max="8251" width="3.85546875" style="52" customWidth="1"/>
    <col min="8252" max="8252" width="0" style="52" hidden="1" customWidth="1"/>
    <col min="8253" max="8253" width="4.85546875" style="52" customWidth="1"/>
    <col min="8254" max="8255" width="5.140625" style="52" customWidth="1"/>
    <col min="8256" max="8260" width="6.7109375" style="52" customWidth="1"/>
    <col min="8261" max="8261" width="0" style="52" hidden="1" customWidth="1"/>
    <col min="8262" max="8262" width="4.85546875" style="52" customWidth="1"/>
    <col min="8263" max="8270" width="4.140625" style="52" customWidth="1"/>
    <col min="8271" max="8489" width="9.140625" style="52"/>
    <col min="8490" max="8490" width="8.85546875" style="52" customWidth="1"/>
    <col min="8491" max="8497" width="4.140625" style="52" customWidth="1"/>
    <col min="8498" max="8498" width="7.85546875" style="52" customWidth="1"/>
    <col min="8499" max="8499" width="11.28515625" style="52" customWidth="1"/>
    <col min="8500" max="8504" width="2.140625" style="52" customWidth="1"/>
    <col min="8505" max="8505" width="0" style="52" hidden="1" customWidth="1"/>
    <col min="8506" max="8506" width="4.7109375" style="52" customWidth="1"/>
    <col min="8507" max="8507" width="3.85546875" style="52" customWidth="1"/>
    <col min="8508" max="8508" width="0" style="52" hidden="1" customWidth="1"/>
    <col min="8509" max="8509" width="4.85546875" style="52" customWidth="1"/>
    <col min="8510" max="8511" width="5.140625" style="52" customWidth="1"/>
    <col min="8512" max="8516" width="6.7109375" style="52" customWidth="1"/>
    <col min="8517" max="8517" width="0" style="52" hidden="1" customWidth="1"/>
    <col min="8518" max="8518" width="4.85546875" style="52" customWidth="1"/>
    <col min="8519" max="8526" width="4.140625" style="52" customWidth="1"/>
    <col min="8527" max="8745" width="9.140625" style="52"/>
    <col min="8746" max="8746" width="8.85546875" style="52" customWidth="1"/>
    <col min="8747" max="8753" width="4.140625" style="52" customWidth="1"/>
    <col min="8754" max="8754" width="7.85546875" style="52" customWidth="1"/>
    <col min="8755" max="8755" width="11.28515625" style="52" customWidth="1"/>
    <col min="8756" max="8760" width="2.140625" style="52" customWidth="1"/>
    <col min="8761" max="8761" width="0" style="52" hidden="1" customWidth="1"/>
    <col min="8762" max="8762" width="4.7109375" style="52" customWidth="1"/>
    <col min="8763" max="8763" width="3.85546875" style="52" customWidth="1"/>
    <col min="8764" max="8764" width="0" style="52" hidden="1" customWidth="1"/>
    <col min="8765" max="8765" width="4.85546875" style="52" customWidth="1"/>
    <col min="8766" max="8767" width="5.140625" style="52" customWidth="1"/>
    <col min="8768" max="8772" width="6.7109375" style="52" customWidth="1"/>
    <col min="8773" max="8773" width="0" style="52" hidden="1" customWidth="1"/>
    <col min="8774" max="8774" width="4.85546875" style="52" customWidth="1"/>
    <col min="8775" max="8782" width="4.140625" style="52" customWidth="1"/>
    <col min="8783" max="9001" width="9.140625" style="52"/>
    <col min="9002" max="9002" width="8.85546875" style="52" customWidth="1"/>
    <col min="9003" max="9009" width="4.140625" style="52" customWidth="1"/>
    <col min="9010" max="9010" width="7.85546875" style="52" customWidth="1"/>
    <col min="9011" max="9011" width="11.28515625" style="52" customWidth="1"/>
    <col min="9012" max="9016" width="2.140625" style="52" customWidth="1"/>
    <col min="9017" max="9017" width="0" style="52" hidden="1" customWidth="1"/>
    <col min="9018" max="9018" width="4.7109375" style="52" customWidth="1"/>
    <col min="9019" max="9019" width="3.85546875" style="52" customWidth="1"/>
    <col min="9020" max="9020" width="0" style="52" hidden="1" customWidth="1"/>
    <col min="9021" max="9021" width="4.85546875" style="52" customWidth="1"/>
    <col min="9022" max="9023" width="5.140625" style="52" customWidth="1"/>
    <col min="9024" max="9028" width="6.7109375" style="52" customWidth="1"/>
    <col min="9029" max="9029" width="0" style="52" hidden="1" customWidth="1"/>
    <col min="9030" max="9030" width="4.85546875" style="52" customWidth="1"/>
    <col min="9031" max="9038" width="4.140625" style="52" customWidth="1"/>
    <col min="9039" max="9257" width="9.140625" style="52"/>
    <col min="9258" max="9258" width="8.85546875" style="52" customWidth="1"/>
    <col min="9259" max="9265" width="4.140625" style="52" customWidth="1"/>
    <col min="9266" max="9266" width="7.85546875" style="52" customWidth="1"/>
    <col min="9267" max="9267" width="11.28515625" style="52" customWidth="1"/>
    <col min="9268" max="9272" width="2.140625" style="52" customWidth="1"/>
    <col min="9273" max="9273" width="0" style="52" hidden="1" customWidth="1"/>
    <col min="9274" max="9274" width="4.7109375" style="52" customWidth="1"/>
    <col min="9275" max="9275" width="3.85546875" style="52" customWidth="1"/>
    <col min="9276" max="9276" width="0" style="52" hidden="1" customWidth="1"/>
    <col min="9277" max="9277" width="4.85546875" style="52" customWidth="1"/>
    <col min="9278" max="9279" width="5.140625" style="52" customWidth="1"/>
    <col min="9280" max="9284" width="6.7109375" style="52" customWidth="1"/>
    <col min="9285" max="9285" width="0" style="52" hidden="1" customWidth="1"/>
    <col min="9286" max="9286" width="4.85546875" style="52" customWidth="1"/>
    <col min="9287" max="9294" width="4.140625" style="52" customWidth="1"/>
    <col min="9295" max="9513" width="9.140625" style="52"/>
    <col min="9514" max="9514" width="8.85546875" style="52" customWidth="1"/>
    <col min="9515" max="9521" width="4.140625" style="52" customWidth="1"/>
    <col min="9522" max="9522" width="7.85546875" style="52" customWidth="1"/>
    <col min="9523" max="9523" width="11.28515625" style="52" customWidth="1"/>
    <col min="9524" max="9528" width="2.140625" style="52" customWidth="1"/>
    <col min="9529" max="9529" width="0" style="52" hidden="1" customWidth="1"/>
    <col min="9530" max="9530" width="4.7109375" style="52" customWidth="1"/>
    <col min="9531" max="9531" width="3.85546875" style="52" customWidth="1"/>
    <col min="9532" max="9532" width="0" style="52" hidden="1" customWidth="1"/>
    <col min="9533" max="9533" width="4.85546875" style="52" customWidth="1"/>
    <col min="9534" max="9535" width="5.140625" style="52" customWidth="1"/>
    <col min="9536" max="9540" width="6.7109375" style="52" customWidth="1"/>
    <col min="9541" max="9541" width="0" style="52" hidden="1" customWidth="1"/>
    <col min="9542" max="9542" width="4.85546875" style="52" customWidth="1"/>
    <col min="9543" max="9550" width="4.140625" style="52" customWidth="1"/>
    <col min="9551" max="9769" width="9.140625" style="52"/>
    <col min="9770" max="9770" width="8.85546875" style="52" customWidth="1"/>
    <col min="9771" max="9777" width="4.140625" style="52" customWidth="1"/>
    <col min="9778" max="9778" width="7.85546875" style="52" customWidth="1"/>
    <col min="9779" max="9779" width="11.28515625" style="52" customWidth="1"/>
    <col min="9780" max="9784" width="2.140625" style="52" customWidth="1"/>
    <col min="9785" max="9785" width="0" style="52" hidden="1" customWidth="1"/>
    <col min="9786" max="9786" width="4.7109375" style="52" customWidth="1"/>
    <col min="9787" max="9787" width="3.85546875" style="52" customWidth="1"/>
    <col min="9788" max="9788" width="0" style="52" hidden="1" customWidth="1"/>
    <col min="9789" max="9789" width="4.85546875" style="52" customWidth="1"/>
    <col min="9790" max="9791" width="5.140625" style="52" customWidth="1"/>
    <col min="9792" max="9796" width="6.7109375" style="52" customWidth="1"/>
    <col min="9797" max="9797" width="0" style="52" hidden="1" customWidth="1"/>
    <col min="9798" max="9798" width="4.85546875" style="52" customWidth="1"/>
    <col min="9799" max="9806" width="4.140625" style="52" customWidth="1"/>
    <col min="9807" max="10025" width="9.140625" style="52"/>
    <col min="10026" max="10026" width="8.85546875" style="52" customWidth="1"/>
    <col min="10027" max="10033" width="4.140625" style="52" customWidth="1"/>
    <col min="10034" max="10034" width="7.85546875" style="52" customWidth="1"/>
    <col min="10035" max="10035" width="11.28515625" style="52" customWidth="1"/>
    <col min="10036" max="10040" width="2.140625" style="52" customWidth="1"/>
    <col min="10041" max="10041" width="0" style="52" hidden="1" customWidth="1"/>
    <col min="10042" max="10042" width="4.7109375" style="52" customWidth="1"/>
    <col min="10043" max="10043" width="3.85546875" style="52" customWidth="1"/>
    <col min="10044" max="10044" width="0" style="52" hidden="1" customWidth="1"/>
    <col min="10045" max="10045" width="4.85546875" style="52" customWidth="1"/>
    <col min="10046" max="10047" width="5.140625" style="52" customWidth="1"/>
    <col min="10048" max="10052" width="6.7109375" style="52" customWidth="1"/>
    <col min="10053" max="10053" width="0" style="52" hidden="1" customWidth="1"/>
    <col min="10054" max="10054" width="4.85546875" style="52" customWidth="1"/>
    <col min="10055" max="10062" width="4.140625" style="52" customWidth="1"/>
    <col min="10063" max="10281" width="9.140625" style="52"/>
    <col min="10282" max="10282" width="8.85546875" style="52" customWidth="1"/>
    <col min="10283" max="10289" width="4.140625" style="52" customWidth="1"/>
    <col min="10290" max="10290" width="7.85546875" style="52" customWidth="1"/>
    <col min="10291" max="10291" width="11.28515625" style="52" customWidth="1"/>
    <col min="10292" max="10296" width="2.140625" style="52" customWidth="1"/>
    <col min="10297" max="10297" width="0" style="52" hidden="1" customWidth="1"/>
    <col min="10298" max="10298" width="4.7109375" style="52" customWidth="1"/>
    <col min="10299" max="10299" width="3.85546875" style="52" customWidth="1"/>
    <col min="10300" max="10300" width="0" style="52" hidden="1" customWidth="1"/>
    <col min="10301" max="10301" width="4.85546875" style="52" customWidth="1"/>
    <col min="10302" max="10303" width="5.140625" style="52" customWidth="1"/>
    <col min="10304" max="10308" width="6.7109375" style="52" customWidth="1"/>
    <col min="10309" max="10309" width="0" style="52" hidden="1" customWidth="1"/>
    <col min="10310" max="10310" width="4.85546875" style="52" customWidth="1"/>
    <col min="10311" max="10318" width="4.140625" style="52" customWidth="1"/>
    <col min="10319" max="10537" width="9.140625" style="52"/>
    <col min="10538" max="10538" width="8.85546875" style="52" customWidth="1"/>
    <col min="10539" max="10545" width="4.140625" style="52" customWidth="1"/>
    <col min="10546" max="10546" width="7.85546875" style="52" customWidth="1"/>
    <col min="10547" max="10547" width="11.28515625" style="52" customWidth="1"/>
    <col min="10548" max="10552" width="2.140625" style="52" customWidth="1"/>
    <col min="10553" max="10553" width="0" style="52" hidden="1" customWidth="1"/>
    <col min="10554" max="10554" width="4.7109375" style="52" customWidth="1"/>
    <col min="10555" max="10555" width="3.85546875" style="52" customWidth="1"/>
    <col min="10556" max="10556" width="0" style="52" hidden="1" customWidth="1"/>
    <col min="10557" max="10557" width="4.85546875" style="52" customWidth="1"/>
    <col min="10558" max="10559" width="5.140625" style="52" customWidth="1"/>
    <col min="10560" max="10564" width="6.7109375" style="52" customWidth="1"/>
    <col min="10565" max="10565" width="0" style="52" hidden="1" customWidth="1"/>
    <col min="10566" max="10566" width="4.85546875" style="52" customWidth="1"/>
    <col min="10567" max="10574" width="4.140625" style="52" customWidth="1"/>
    <col min="10575" max="10793" width="9.140625" style="52"/>
    <col min="10794" max="10794" width="8.85546875" style="52" customWidth="1"/>
    <col min="10795" max="10801" width="4.140625" style="52" customWidth="1"/>
    <col min="10802" max="10802" width="7.85546875" style="52" customWidth="1"/>
    <col min="10803" max="10803" width="11.28515625" style="52" customWidth="1"/>
    <col min="10804" max="10808" width="2.140625" style="52" customWidth="1"/>
    <col min="10809" max="10809" width="0" style="52" hidden="1" customWidth="1"/>
    <col min="10810" max="10810" width="4.7109375" style="52" customWidth="1"/>
    <col min="10811" max="10811" width="3.85546875" style="52" customWidth="1"/>
    <col min="10812" max="10812" width="0" style="52" hidden="1" customWidth="1"/>
    <col min="10813" max="10813" width="4.85546875" style="52" customWidth="1"/>
    <col min="10814" max="10815" width="5.140625" style="52" customWidth="1"/>
    <col min="10816" max="10820" width="6.7109375" style="52" customWidth="1"/>
    <col min="10821" max="10821" width="0" style="52" hidden="1" customWidth="1"/>
    <col min="10822" max="10822" width="4.85546875" style="52" customWidth="1"/>
    <col min="10823" max="10830" width="4.140625" style="52" customWidth="1"/>
    <col min="10831" max="11049" width="9.140625" style="52"/>
    <col min="11050" max="11050" width="8.85546875" style="52" customWidth="1"/>
    <col min="11051" max="11057" width="4.140625" style="52" customWidth="1"/>
    <col min="11058" max="11058" width="7.85546875" style="52" customWidth="1"/>
    <col min="11059" max="11059" width="11.28515625" style="52" customWidth="1"/>
    <col min="11060" max="11064" width="2.140625" style="52" customWidth="1"/>
    <col min="11065" max="11065" width="0" style="52" hidden="1" customWidth="1"/>
    <col min="11066" max="11066" width="4.7109375" style="52" customWidth="1"/>
    <col min="11067" max="11067" width="3.85546875" style="52" customWidth="1"/>
    <col min="11068" max="11068" width="0" style="52" hidden="1" customWidth="1"/>
    <col min="11069" max="11069" width="4.85546875" style="52" customWidth="1"/>
    <col min="11070" max="11071" width="5.140625" style="52" customWidth="1"/>
    <col min="11072" max="11076" width="6.7109375" style="52" customWidth="1"/>
    <col min="11077" max="11077" width="0" style="52" hidden="1" customWidth="1"/>
    <col min="11078" max="11078" width="4.85546875" style="52" customWidth="1"/>
    <col min="11079" max="11086" width="4.140625" style="52" customWidth="1"/>
    <col min="11087" max="11305" width="9.140625" style="52"/>
    <col min="11306" max="11306" width="8.85546875" style="52" customWidth="1"/>
    <col min="11307" max="11313" width="4.140625" style="52" customWidth="1"/>
    <col min="11314" max="11314" width="7.85546875" style="52" customWidth="1"/>
    <col min="11315" max="11315" width="11.28515625" style="52" customWidth="1"/>
    <col min="11316" max="11320" width="2.140625" style="52" customWidth="1"/>
    <col min="11321" max="11321" width="0" style="52" hidden="1" customWidth="1"/>
    <col min="11322" max="11322" width="4.7109375" style="52" customWidth="1"/>
    <col min="11323" max="11323" width="3.85546875" style="52" customWidth="1"/>
    <col min="11324" max="11324" width="0" style="52" hidden="1" customWidth="1"/>
    <col min="11325" max="11325" width="4.85546875" style="52" customWidth="1"/>
    <col min="11326" max="11327" width="5.140625" style="52" customWidth="1"/>
    <col min="11328" max="11332" width="6.7109375" style="52" customWidth="1"/>
    <col min="11333" max="11333" width="0" style="52" hidden="1" customWidth="1"/>
    <col min="11334" max="11334" width="4.85546875" style="52" customWidth="1"/>
    <col min="11335" max="11342" width="4.140625" style="52" customWidth="1"/>
    <col min="11343" max="11561" width="9.140625" style="52"/>
    <col min="11562" max="11562" width="8.85546875" style="52" customWidth="1"/>
    <col min="11563" max="11569" width="4.140625" style="52" customWidth="1"/>
    <col min="11570" max="11570" width="7.85546875" style="52" customWidth="1"/>
    <col min="11571" max="11571" width="11.28515625" style="52" customWidth="1"/>
    <col min="11572" max="11576" width="2.140625" style="52" customWidth="1"/>
    <col min="11577" max="11577" width="0" style="52" hidden="1" customWidth="1"/>
    <col min="11578" max="11578" width="4.7109375" style="52" customWidth="1"/>
    <col min="11579" max="11579" width="3.85546875" style="52" customWidth="1"/>
    <col min="11580" max="11580" width="0" style="52" hidden="1" customWidth="1"/>
    <col min="11581" max="11581" width="4.85546875" style="52" customWidth="1"/>
    <col min="11582" max="11583" width="5.140625" style="52" customWidth="1"/>
    <col min="11584" max="11588" width="6.7109375" style="52" customWidth="1"/>
    <col min="11589" max="11589" width="0" style="52" hidden="1" customWidth="1"/>
    <col min="11590" max="11590" width="4.85546875" style="52" customWidth="1"/>
    <col min="11591" max="11598" width="4.140625" style="52" customWidth="1"/>
    <col min="11599" max="11817" width="9.140625" style="52"/>
    <col min="11818" max="11818" width="8.85546875" style="52" customWidth="1"/>
    <col min="11819" max="11825" width="4.140625" style="52" customWidth="1"/>
    <col min="11826" max="11826" width="7.85546875" style="52" customWidth="1"/>
    <col min="11827" max="11827" width="11.28515625" style="52" customWidth="1"/>
    <col min="11828" max="11832" width="2.140625" style="52" customWidth="1"/>
    <col min="11833" max="11833" width="0" style="52" hidden="1" customWidth="1"/>
    <col min="11834" max="11834" width="4.7109375" style="52" customWidth="1"/>
    <col min="11835" max="11835" width="3.85546875" style="52" customWidth="1"/>
    <col min="11836" max="11836" width="0" style="52" hidden="1" customWidth="1"/>
    <col min="11837" max="11837" width="4.85546875" style="52" customWidth="1"/>
    <col min="11838" max="11839" width="5.140625" style="52" customWidth="1"/>
    <col min="11840" max="11844" width="6.7109375" style="52" customWidth="1"/>
    <col min="11845" max="11845" width="0" style="52" hidden="1" customWidth="1"/>
    <col min="11846" max="11846" width="4.85546875" style="52" customWidth="1"/>
    <col min="11847" max="11854" width="4.140625" style="52" customWidth="1"/>
    <col min="11855" max="12073" width="9.140625" style="52"/>
    <col min="12074" max="12074" width="8.85546875" style="52" customWidth="1"/>
    <col min="12075" max="12081" width="4.140625" style="52" customWidth="1"/>
    <col min="12082" max="12082" width="7.85546875" style="52" customWidth="1"/>
    <col min="12083" max="12083" width="11.28515625" style="52" customWidth="1"/>
    <col min="12084" max="12088" width="2.140625" style="52" customWidth="1"/>
    <col min="12089" max="12089" width="0" style="52" hidden="1" customWidth="1"/>
    <col min="12090" max="12090" width="4.7109375" style="52" customWidth="1"/>
    <col min="12091" max="12091" width="3.85546875" style="52" customWidth="1"/>
    <col min="12092" max="12092" width="0" style="52" hidden="1" customWidth="1"/>
    <col min="12093" max="12093" width="4.85546875" style="52" customWidth="1"/>
    <col min="12094" max="12095" width="5.140625" style="52" customWidth="1"/>
    <col min="12096" max="12100" width="6.7109375" style="52" customWidth="1"/>
    <col min="12101" max="12101" width="0" style="52" hidden="1" customWidth="1"/>
    <col min="12102" max="12102" width="4.85546875" style="52" customWidth="1"/>
    <col min="12103" max="12110" width="4.140625" style="52" customWidth="1"/>
    <col min="12111" max="12329" width="9.140625" style="52"/>
    <col min="12330" max="12330" width="8.85546875" style="52" customWidth="1"/>
    <col min="12331" max="12337" width="4.140625" style="52" customWidth="1"/>
    <col min="12338" max="12338" width="7.85546875" style="52" customWidth="1"/>
    <col min="12339" max="12339" width="11.28515625" style="52" customWidth="1"/>
    <col min="12340" max="12344" width="2.140625" style="52" customWidth="1"/>
    <col min="12345" max="12345" width="0" style="52" hidden="1" customWidth="1"/>
    <col min="12346" max="12346" width="4.7109375" style="52" customWidth="1"/>
    <col min="12347" max="12347" width="3.85546875" style="52" customWidth="1"/>
    <col min="12348" max="12348" width="0" style="52" hidden="1" customWidth="1"/>
    <col min="12349" max="12349" width="4.85546875" style="52" customWidth="1"/>
    <col min="12350" max="12351" width="5.140625" style="52" customWidth="1"/>
    <col min="12352" max="12356" width="6.7109375" style="52" customWidth="1"/>
    <col min="12357" max="12357" width="0" style="52" hidden="1" customWidth="1"/>
    <col min="12358" max="12358" width="4.85546875" style="52" customWidth="1"/>
    <col min="12359" max="12366" width="4.140625" style="52" customWidth="1"/>
    <col min="12367" max="12585" width="9.140625" style="52"/>
    <col min="12586" max="12586" width="8.85546875" style="52" customWidth="1"/>
    <col min="12587" max="12593" width="4.140625" style="52" customWidth="1"/>
    <col min="12594" max="12594" width="7.85546875" style="52" customWidth="1"/>
    <col min="12595" max="12595" width="11.28515625" style="52" customWidth="1"/>
    <col min="12596" max="12600" width="2.140625" style="52" customWidth="1"/>
    <col min="12601" max="12601" width="0" style="52" hidden="1" customWidth="1"/>
    <col min="12602" max="12602" width="4.7109375" style="52" customWidth="1"/>
    <col min="12603" max="12603" width="3.85546875" style="52" customWidth="1"/>
    <col min="12604" max="12604" width="0" style="52" hidden="1" customWidth="1"/>
    <col min="12605" max="12605" width="4.85546875" style="52" customWidth="1"/>
    <col min="12606" max="12607" width="5.140625" style="52" customWidth="1"/>
    <col min="12608" max="12612" width="6.7109375" style="52" customWidth="1"/>
    <col min="12613" max="12613" width="0" style="52" hidden="1" customWidth="1"/>
    <col min="12614" max="12614" width="4.85546875" style="52" customWidth="1"/>
    <col min="12615" max="12622" width="4.140625" style="52" customWidth="1"/>
    <col min="12623" max="12841" width="9.140625" style="52"/>
    <col min="12842" max="12842" width="8.85546875" style="52" customWidth="1"/>
    <col min="12843" max="12849" width="4.140625" style="52" customWidth="1"/>
    <col min="12850" max="12850" width="7.85546875" style="52" customWidth="1"/>
    <col min="12851" max="12851" width="11.28515625" style="52" customWidth="1"/>
    <col min="12852" max="12856" width="2.140625" style="52" customWidth="1"/>
    <col min="12857" max="12857" width="0" style="52" hidden="1" customWidth="1"/>
    <col min="12858" max="12858" width="4.7109375" style="52" customWidth="1"/>
    <col min="12859" max="12859" width="3.85546875" style="52" customWidth="1"/>
    <col min="12860" max="12860" width="0" style="52" hidden="1" customWidth="1"/>
    <col min="12861" max="12861" width="4.85546875" style="52" customWidth="1"/>
    <col min="12862" max="12863" width="5.140625" style="52" customWidth="1"/>
    <col min="12864" max="12868" width="6.7109375" style="52" customWidth="1"/>
    <col min="12869" max="12869" width="0" style="52" hidden="1" customWidth="1"/>
    <col min="12870" max="12870" width="4.85546875" style="52" customWidth="1"/>
    <col min="12871" max="12878" width="4.140625" style="52" customWidth="1"/>
    <col min="12879" max="13097" width="9.140625" style="52"/>
    <col min="13098" max="13098" width="8.85546875" style="52" customWidth="1"/>
    <col min="13099" max="13105" width="4.140625" style="52" customWidth="1"/>
    <col min="13106" max="13106" width="7.85546875" style="52" customWidth="1"/>
    <col min="13107" max="13107" width="11.28515625" style="52" customWidth="1"/>
    <col min="13108" max="13112" width="2.140625" style="52" customWidth="1"/>
    <col min="13113" max="13113" width="0" style="52" hidden="1" customWidth="1"/>
    <col min="13114" max="13114" width="4.7109375" style="52" customWidth="1"/>
    <col min="13115" max="13115" width="3.85546875" style="52" customWidth="1"/>
    <col min="13116" max="13116" width="0" style="52" hidden="1" customWidth="1"/>
    <col min="13117" max="13117" width="4.85546875" style="52" customWidth="1"/>
    <col min="13118" max="13119" width="5.140625" style="52" customWidth="1"/>
    <col min="13120" max="13124" width="6.7109375" style="52" customWidth="1"/>
    <col min="13125" max="13125" width="0" style="52" hidden="1" customWidth="1"/>
    <col min="13126" max="13126" width="4.85546875" style="52" customWidth="1"/>
    <col min="13127" max="13134" width="4.140625" style="52" customWidth="1"/>
    <col min="13135" max="13353" width="9.140625" style="52"/>
    <col min="13354" max="13354" width="8.85546875" style="52" customWidth="1"/>
    <col min="13355" max="13361" width="4.140625" style="52" customWidth="1"/>
    <col min="13362" max="13362" width="7.85546875" style="52" customWidth="1"/>
    <col min="13363" max="13363" width="11.28515625" style="52" customWidth="1"/>
    <col min="13364" max="13368" width="2.140625" style="52" customWidth="1"/>
    <col min="13369" max="13369" width="0" style="52" hidden="1" customWidth="1"/>
    <col min="13370" max="13370" width="4.7109375" style="52" customWidth="1"/>
    <col min="13371" max="13371" width="3.85546875" style="52" customWidth="1"/>
    <col min="13372" max="13372" width="0" style="52" hidden="1" customWidth="1"/>
    <col min="13373" max="13373" width="4.85546875" style="52" customWidth="1"/>
    <col min="13374" max="13375" width="5.140625" style="52" customWidth="1"/>
    <col min="13376" max="13380" width="6.7109375" style="52" customWidth="1"/>
    <col min="13381" max="13381" width="0" style="52" hidden="1" customWidth="1"/>
    <col min="13382" max="13382" width="4.85546875" style="52" customWidth="1"/>
    <col min="13383" max="13390" width="4.140625" style="52" customWidth="1"/>
    <col min="13391" max="13609" width="9.140625" style="52"/>
    <col min="13610" max="13610" width="8.85546875" style="52" customWidth="1"/>
    <col min="13611" max="13617" width="4.140625" style="52" customWidth="1"/>
    <col min="13618" max="13618" width="7.85546875" style="52" customWidth="1"/>
    <col min="13619" max="13619" width="11.28515625" style="52" customWidth="1"/>
    <col min="13620" max="13624" width="2.140625" style="52" customWidth="1"/>
    <col min="13625" max="13625" width="0" style="52" hidden="1" customWidth="1"/>
    <col min="13626" max="13626" width="4.7109375" style="52" customWidth="1"/>
    <col min="13627" max="13627" width="3.85546875" style="52" customWidth="1"/>
    <col min="13628" max="13628" width="0" style="52" hidden="1" customWidth="1"/>
    <col min="13629" max="13629" width="4.85546875" style="52" customWidth="1"/>
    <col min="13630" max="13631" width="5.140625" style="52" customWidth="1"/>
    <col min="13632" max="13636" width="6.7109375" style="52" customWidth="1"/>
    <col min="13637" max="13637" width="0" style="52" hidden="1" customWidth="1"/>
    <col min="13638" max="13638" width="4.85546875" style="52" customWidth="1"/>
    <col min="13639" max="13646" width="4.140625" style="52" customWidth="1"/>
    <col min="13647" max="13865" width="9.140625" style="52"/>
    <col min="13866" max="13866" width="8.85546875" style="52" customWidth="1"/>
    <col min="13867" max="13873" width="4.140625" style="52" customWidth="1"/>
    <col min="13874" max="13874" width="7.85546875" style="52" customWidth="1"/>
    <col min="13875" max="13875" width="11.28515625" style="52" customWidth="1"/>
    <col min="13876" max="13880" width="2.140625" style="52" customWidth="1"/>
    <col min="13881" max="13881" width="0" style="52" hidden="1" customWidth="1"/>
    <col min="13882" max="13882" width="4.7109375" style="52" customWidth="1"/>
    <col min="13883" max="13883" width="3.85546875" style="52" customWidth="1"/>
    <col min="13884" max="13884" width="0" style="52" hidden="1" customWidth="1"/>
    <col min="13885" max="13885" width="4.85546875" style="52" customWidth="1"/>
    <col min="13886" max="13887" width="5.140625" style="52" customWidth="1"/>
    <col min="13888" max="13892" width="6.7109375" style="52" customWidth="1"/>
    <col min="13893" max="13893" width="0" style="52" hidden="1" customWidth="1"/>
    <col min="13894" max="13894" width="4.85546875" style="52" customWidth="1"/>
    <col min="13895" max="13902" width="4.140625" style="52" customWidth="1"/>
    <col min="13903" max="14121" width="9.140625" style="52"/>
    <col min="14122" max="14122" width="8.85546875" style="52" customWidth="1"/>
    <col min="14123" max="14129" width="4.140625" style="52" customWidth="1"/>
    <col min="14130" max="14130" width="7.85546875" style="52" customWidth="1"/>
    <col min="14131" max="14131" width="11.28515625" style="52" customWidth="1"/>
    <col min="14132" max="14136" width="2.140625" style="52" customWidth="1"/>
    <col min="14137" max="14137" width="0" style="52" hidden="1" customWidth="1"/>
    <col min="14138" max="14138" width="4.7109375" style="52" customWidth="1"/>
    <col min="14139" max="14139" width="3.85546875" style="52" customWidth="1"/>
    <col min="14140" max="14140" width="0" style="52" hidden="1" customWidth="1"/>
    <col min="14141" max="14141" width="4.85546875" style="52" customWidth="1"/>
    <col min="14142" max="14143" width="5.140625" style="52" customWidth="1"/>
    <col min="14144" max="14148" width="6.7109375" style="52" customWidth="1"/>
    <col min="14149" max="14149" width="0" style="52" hidden="1" customWidth="1"/>
    <col min="14150" max="14150" width="4.85546875" style="52" customWidth="1"/>
    <col min="14151" max="14158" width="4.140625" style="52" customWidth="1"/>
    <col min="14159" max="14377" width="9.140625" style="52"/>
    <col min="14378" max="14378" width="8.85546875" style="52" customWidth="1"/>
    <col min="14379" max="14385" width="4.140625" style="52" customWidth="1"/>
    <col min="14386" max="14386" width="7.85546875" style="52" customWidth="1"/>
    <col min="14387" max="14387" width="11.28515625" style="52" customWidth="1"/>
    <col min="14388" max="14392" width="2.140625" style="52" customWidth="1"/>
    <col min="14393" max="14393" width="0" style="52" hidden="1" customWidth="1"/>
    <col min="14394" max="14394" width="4.7109375" style="52" customWidth="1"/>
    <col min="14395" max="14395" width="3.85546875" style="52" customWidth="1"/>
    <col min="14396" max="14396" width="0" style="52" hidden="1" customWidth="1"/>
    <col min="14397" max="14397" width="4.85546875" style="52" customWidth="1"/>
    <col min="14398" max="14399" width="5.140625" style="52" customWidth="1"/>
    <col min="14400" max="14404" width="6.7109375" style="52" customWidth="1"/>
    <col min="14405" max="14405" width="0" style="52" hidden="1" customWidth="1"/>
    <col min="14406" max="14406" width="4.85546875" style="52" customWidth="1"/>
    <col min="14407" max="14414" width="4.140625" style="52" customWidth="1"/>
    <col min="14415" max="14633" width="9.140625" style="52"/>
    <col min="14634" max="14634" width="8.85546875" style="52" customWidth="1"/>
    <col min="14635" max="14641" width="4.140625" style="52" customWidth="1"/>
    <col min="14642" max="14642" width="7.85546875" style="52" customWidth="1"/>
    <col min="14643" max="14643" width="11.28515625" style="52" customWidth="1"/>
    <col min="14644" max="14648" width="2.140625" style="52" customWidth="1"/>
    <col min="14649" max="14649" width="0" style="52" hidden="1" customWidth="1"/>
    <col min="14650" max="14650" width="4.7109375" style="52" customWidth="1"/>
    <col min="14651" max="14651" width="3.85546875" style="52" customWidth="1"/>
    <col min="14652" max="14652" width="0" style="52" hidden="1" customWidth="1"/>
    <col min="14653" max="14653" width="4.85546875" style="52" customWidth="1"/>
    <col min="14654" max="14655" width="5.140625" style="52" customWidth="1"/>
    <col min="14656" max="14660" width="6.7109375" style="52" customWidth="1"/>
    <col min="14661" max="14661" width="0" style="52" hidden="1" customWidth="1"/>
    <col min="14662" max="14662" width="4.85546875" style="52" customWidth="1"/>
    <col min="14663" max="14670" width="4.140625" style="52" customWidth="1"/>
    <col min="14671" max="14889" width="9.140625" style="52"/>
    <col min="14890" max="14890" width="8.85546875" style="52" customWidth="1"/>
    <col min="14891" max="14897" width="4.140625" style="52" customWidth="1"/>
    <col min="14898" max="14898" width="7.85546875" style="52" customWidth="1"/>
    <col min="14899" max="14899" width="11.28515625" style="52" customWidth="1"/>
    <col min="14900" max="14904" width="2.140625" style="52" customWidth="1"/>
    <col min="14905" max="14905" width="0" style="52" hidden="1" customWidth="1"/>
    <col min="14906" max="14906" width="4.7109375" style="52" customWidth="1"/>
    <col min="14907" max="14907" width="3.85546875" style="52" customWidth="1"/>
    <col min="14908" max="14908" width="0" style="52" hidden="1" customWidth="1"/>
    <col min="14909" max="14909" width="4.85546875" style="52" customWidth="1"/>
    <col min="14910" max="14911" width="5.140625" style="52" customWidth="1"/>
    <col min="14912" max="14916" width="6.7109375" style="52" customWidth="1"/>
    <col min="14917" max="14917" width="0" style="52" hidden="1" customWidth="1"/>
    <col min="14918" max="14918" width="4.85546875" style="52" customWidth="1"/>
    <col min="14919" max="14926" width="4.140625" style="52" customWidth="1"/>
    <col min="14927" max="15145" width="9.140625" style="52"/>
    <col min="15146" max="15146" width="8.85546875" style="52" customWidth="1"/>
    <col min="15147" max="15153" width="4.140625" style="52" customWidth="1"/>
    <col min="15154" max="15154" width="7.85546875" style="52" customWidth="1"/>
    <col min="15155" max="15155" width="11.28515625" style="52" customWidth="1"/>
    <col min="15156" max="15160" width="2.140625" style="52" customWidth="1"/>
    <col min="15161" max="15161" width="0" style="52" hidden="1" customWidth="1"/>
    <col min="15162" max="15162" width="4.7109375" style="52" customWidth="1"/>
    <col min="15163" max="15163" width="3.85546875" style="52" customWidth="1"/>
    <col min="15164" max="15164" width="0" style="52" hidden="1" customWidth="1"/>
    <col min="15165" max="15165" width="4.85546875" style="52" customWidth="1"/>
    <col min="15166" max="15167" width="5.140625" style="52" customWidth="1"/>
    <col min="15168" max="15172" width="6.7109375" style="52" customWidth="1"/>
    <col min="15173" max="15173" width="0" style="52" hidden="1" customWidth="1"/>
    <col min="15174" max="15174" width="4.85546875" style="52" customWidth="1"/>
    <col min="15175" max="15182" width="4.140625" style="52" customWidth="1"/>
    <col min="15183" max="15401" width="9.140625" style="52"/>
    <col min="15402" max="15402" width="8.85546875" style="52" customWidth="1"/>
    <col min="15403" max="15409" width="4.140625" style="52" customWidth="1"/>
    <col min="15410" max="15410" width="7.85546875" style="52" customWidth="1"/>
    <col min="15411" max="15411" width="11.28515625" style="52" customWidth="1"/>
    <col min="15412" max="15416" width="2.140625" style="52" customWidth="1"/>
    <col min="15417" max="15417" width="0" style="52" hidden="1" customWidth="1"/>
    <col min="15418" max="15418" width="4.7109375" style="52" customWidth="1"/>
    <col min="15419" max="15419" width="3.85546875" style="52" customWidth="1"/>
    <col min="15420" max="15420" width="0" style="52" hidden="1" customWidth="1"/>
    <col min="15421" max="15421" width="4.85546875" style="52" customWidth="1"/>
    <col min="15422" max="15423" width="5.140625" style="52" customWidth="1"/>
    <col min="15424" max="15428" width="6.7109375" style="52" customWidth="1"/>
    <col min="15429" max="15429" width="0" style="52" hidden="1" customWidth="1"/>
    <col min="15430" max="15430" width="4.85546875" style="52" customWidth="1"/>
    <col min="15431" max="15438" width="4.140625" style="52" customWidth="1"/>
    <col min="15439" max="15657" width="9.140625" style="52"/>
    <col min="15658" max="15658" width="8.85546875" style="52" customWidth="1"/>
    <col min="15659" max="15665" width="4.140625" style="52" customWidth="1"/>
    <col min="15666" max="15666" width="7.85546875" style="52" customWidth="1"/>
    <col min="15667" max="15667" width="11.28515625" style="52" customWidth="1"/>
    <col min="15668" max="15672" width="2.140625" style="52" customWidth="1"/>
    <col min="15673" max="15673" width="0" style="52" hidden="1" customWidth="1"/>
    <col min="15674" max="15674" width="4.7109375" style="52" customWidth="1"/>
    <col min="15675" max="15675" width="3.85546875" style="52" customWidth="1"/>
    <col min="15676" max="15676" width="0" style="52" hidden="1" customWidth="1"/>
    <col min="15677" max="15677" width="4.85546875" style="52" customWidth="1"/>
    <col min="15678" max="15679" width="5.140625" style="52" customWidth="1"/>
    <col min="15680" max="15684" width="6.7109375" style="52" customWidth="1"/>
    <col min="15685" max="15685" width="0" style="52" hidden="1" customWidth="1"/>
    <col min="15686" max="15686" width="4.85546875" style="52" customWidth="1"/>
    <col min="15687" max="15694" width="4.140625" style="52" customWidth="1"/>
    <col min="15695" max="15913" width="9.140625" style="52"/>
    <col min="15914" max="15914" width="8.85546875" style="52" customWidth="1"/>
    <col min="15915" max="15921" width="4.140625" style="52" customWidth="1"/>
    <col min="15922" max="15922" width="7.85546875" style="52" customWidth="1"/>
    <col min="15923" max="15923" width="11.28515625" style="52" customWidth="1"/>
    <col min="15924" max="15928" width="2.140625" style="52" customWidth="1"/>
    <col min="15929" max="15929" width="0" style="52" hidden="1" customWidth="1"/>
    <col min="15930" max="15930" width="4.7109375" style="52" customWidth="1"/>
    <col min="15931" max="15931" width="3.85546875" style="52" customWidth="1"/>
    <col min="15932" max="15932" width="0" style="52" hidden="1" customWidth="1"/>
    <col min="15933" max="15933" width="4.85546875" style="52" customWidth="1"/>
    <col min="15934" max="15935" width="5.140625" style="52" customWidth="1"/>
    <col min="15936" max="15940" width="6.7109375" style="52" customWidth="1"/>
    <col min="15941" max="15941" width="0" style="52" hidden="1" customWidth="1"/>
    <col min="15942" max="15942" width="4.85546875" style="52" customWidth="1"/>
    <col min="15943" max="15950" width="4.140625" style="52" customWidth="1"/>
    <col min="15951" max="16169" width="9.140625" style="52"/>
    <col min="16170" max="16170" width="8.85546875" style="52" customWidth="1"/>
    <col min="16171" max="16177" width="4.140625" style="52" customWidth="1"/>
    <col min="16178" max="16178" width="7.85546875" style="52" customWidth="1"/>
    <col min="16179" max="16179" width="11.28515625" style="52" customWidth="1"/>
    <col min="16180" max="16184" width="2.140625" style="52" customWidth="1"/>
    <col min="16185" max="16185" width="0" style="52" hidden="1" customWidth="1"/>
    <col min="16186" max="16186" width="4.7109375" style="52" customWidth="1"/>
    <col min="16187" max="16187" width="3.85546875" style="52" customWidth="1"/>
    <col min="16188" max="16188" width="0" style="52" hidden="1" customWidth="1"/>
    <col min="16189" max="16189" width="4.85546875" style="52" customWidth="1"/>
    <col min="16190" max="16191" width="5.140625" style="52" customWidth="1"/>
    <col min="16192" max="16196" width="6.7109375" style="52" customWidth="1"/>
    <col min="16197" max="16197" width="0" style="52" hidden="1" customWidth="1"/>
    <col min="16198" max="16198" width="4.85546875" style="52" customWidth="1"/>
    <col min="16199" max="16206" width="4.140625" style="52" customWidth="1"/>
    <col min="16207" max="16384" width="9.140625" style="52"/>
  </cols>
  <sheetData>
    <row r="1" spans="1:70">
      <c r="K1" s="123"/>
      <c r="L1" s="123"/>
      <c r="M1" s="123"/>
      <c r="N1" s="123"/>
      <c r="O1" s="123"/>
      <c r="P1" s="123"/>
      <c r="S1" s="123"/>
      <c r="U1" s="123"/>
      <c r="V1" s="123"/>
      <c r="AD1" s="123"/>
      <c r="AI1" s="123"/>
      <c r="AN1" s="129"/>
      <c r="AS1" s="123"/>
      <c r="AX1" s="123"/>
    </row>
    <row r="2" spans="1:70" ht="15" customHeight="1" thickBot="1">
      <c r="A2" s="548" t="s">
        <v>76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  <c r="R2" s="548"/>
      <c r="S2" s="548"/>
      <c r="T2" s="548"/>
      <c r="U2" s="548"/>
      <c r="V2" s="548"/>
      <c r="W2" s="548"/>
      <c r="X2" s="548"/>
      <c r="Y2" s="548"/>
      <c r="Z2" s="548"/>
      <c r="AA2" s="548"/>
      <c r="AB2" s="548"/>
      <c r="AC2" s="548"/>
      <c r="AD2" s="548"/>
      <c r="AE2" s="548"/>
      <c r="AF2" s="548"/>
      <c r="AG2" s="548"/>
      <c r="AH2" s="548"/>
      <c r="AI2" s="548"/>
      <c r="AJ2" s="548"/>
      <c r="AK2" s="548"/>
      <c r="AL2" s="548"/>
      <c r="AM2" s="548"/>
      <c r="AN2" s="548"/>
      <c r="AO2" s="548"/>
      <c r="AP2" s="548"/>
      <c r="AQ2" s="548"/>
      <c r="AR2" s="548"/>
      <c r="AS2" s="548"/>
      <c r="AT2" s="548"/>
      <c r="AU2" s="548"/>
      <c r="AV2" s="548"/>
      <c r="AW2" s="548"/>
      <c r="AX2" s="548"/>
      <c r="AY2" s="192"/>
      <c r="AZ2" s="137"/>
      <c r="BA2" s="137"/>
      <c r="BB2" s="225"/>
      <c r="BC2" s="52"/>
      <c r="BD2" s="193"/>
      <c r="BE2" s="52"/>
      <c r="BF2" s="52"/>
      <c r="BG2" s="52"/>
      <c r="BH2" s="52"/>
      <c r="BI2" s="192"/>
      <c r="BJ2" s="284"/>
      <c r="BK2" s="284"/>
      <c r="BL2" s="284"/>
      <c r="BM2" s="52"/>
      <c r="BN2" s="193"/>
      <c r="BO2" s="52"/>
      <c r="BP2" s="52"/>
      <c r="BQ2" s="52"/>
    </row>
    <row r="3" spans="1:70" s="53" customFormat="1" ht="16.5" customHeight="1">
      <c r="A3" s="549" t="s">
        <v>3</v>
      </c>
      <c r="B3" s="371" t="s">
        <v>4</v>
      </c>
      <c r="C3" s="372"/>
      <c r="D3" s="372"/>
      <c r="E3" s="372"/>
      <c r="F3" s="373"/>
      <c r="G3" s="371" t="s">
        <v>5</v>
      </c>
      <c r="H3" s="372"/>
      <c r="I3" s="373"/>
      <c r="J3" s="371" t="s">
        <v>6</v>
      </c>
      <c r="K3" s="372"/>
      <c r="L3" s="372"/>
      <c r="M3" s="372"/>
      <c r="N3" s="373"/>
      <c r="O3" s="371" t="s">
        <v>7</v>
      </c>
      <c r="P3" s="372"/>
      <c r="Q3" s="372"/>
      <c r="R3" s="372"/>
      <c r="S3" s="372"/>
      <c r="T3" s="372"/>
      <c r="U3" s="372"/>
      <c r="V3" s="373"/>
      <c r="W3" s="371" t="s">
        <v>108</v>
      </c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3"/>
      <c r="AI3" s="371" t="s">
        <v>8</v>
      </c>
      <c r="AJ3" s="372"/>
      <c r="AK3" s="372"/>
      <c r="AL3" s="372"/>
      <c r="AM3" s="372"/>
      <c r="AN3" s="372"/>
      <c r="AO3" s="372"/>
      <c r="AP3" s="372"/>
      <c r="AQ3" s="372"/>
      <c r="AR3" s="373"/>
      <c r="AS3" s="371" t="s">
        <v>9</v>
      </c>
      <c r="AT3" s="372"/>
      <c r="AU3" s="372"/>
      <c r="AV3" s="372"/>
      <c r="AW3" s="372"/>
      <c r="AX3" s="551"/>
      <c r="AY3" s="192"/>
      <c r="AZ3" s="306"/>
      <c r="BA3" s="306"/>
      <c r="BB3" s="306"/>
      <c r="BC3" s="52"/>
      <c r="BD3" s="193"/>
      <c r="BE3" s="52"/>
      <c r="BF3" s="52"/>
      <c r="BG3" s="52"/>
      <c r="BH3" s="52"/>
      <c r="BI3" s="192"/>
      <c r="BJ3" s="306"/>
      <c r="BK3" s="306"/>
      <c r="BL3" s="306"/>
      <c r="BM3" s="52"/>
      <c r="BN3" s="193"/>
      <c r="BO3" s="52"/>
      <c r="BP3" s="52"/>
      <c r="BQ3" s="52"/>
      <c r="BR3" s="52"/>
    </row>
    <row r="4" spans="1:70" s="53" customFormat="1" ht="18" customHeight="1">
      <c r="A4" s="550"/>
      <c r="B4" s="374"/>
      <c r="C4" s="375"/>
      <c r="D4" s="375"/>
      <c r="E4" s="375"/>
      <c r="F4" s="376"/>
      <c r="G4" s="374"/>
      <c r="H4" s="375"/>
      <c r="I4" s="376"/>
      <c r="J4" s="374"/>
      <c r="K4" s="375"/>
      <c r="L4" s="375"/>
      <c r="M4" s="375"/>
      <c r="N4" s="376"/>
      <c r="O4" s="374"/>
      <c r="P4" s="375"/>
      <c r="Q4" s="375"/>
      <c r="R4" s="375"/>
      <c r="S4" s="375"/>
      <c r="T4" s="375"/>
      <c r="U4" s="375"/>
      <c r="V4" s="376"/>
      <c r="W4" s="374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6"/>
      <c r="AI4" s="374"/>
      <c r="AJ4" s="375"/>
      <c r="AK4" s="375"/>
      <c r="AL4" s="375"/>
      <c r="AM4" s="375"/>
      <c r="AN4" s="375"/>
      <c r="AO4" s="375"/>
      <c r="AP4" s="375"/>
      <c r="AQ4" s="375"/>
      <c r="AR4" s="376"/>
      <c r="AS4" s="374"/>
      <c r="AT4" s="375"/>
      <c r="AU4" s="375"/>
      <c r="AV4" s="375"/>
      <c r="AW4" s="375"/>
      <c r="AX4" s="552"/>
      <c r="AY4" s="192"/>
      <c r="AZ4" s="306"/>
      <c r="BA4" s="306"/>
      <c r="BB4" s="306"/>
      <c r="BC4" s="52"/>
      <c r="BD4" s="193"/>
      <c r="BE4" s="52"/>
      <c r="BF4" s="52"/>
      <c r="BG4" s="52"/>
      <c r="BH4" s="52"/>
      <c r="BI4" s="192"/>
      <c r="BJ4" s="306"/>
      <c r="BK4" s="306"/>
      <c r="BL4" s="306"/>
      <c r="BM4" s="52"/>
      <c r="BN4" s="193"/>
      <c r="BO4" s="52"/>
      <c r="BP4" s="52"/>
      <c r="BQ4" s="52"/>
      <c r="BR4" s="52"/>
    </row>
    <row r="5" spans="1:70" ht="10.5" customHeight="1">
      <c r="A5" s="54">
        <v>1</v>
      </c>
      <c r="B5" s="482">
        <v>2</v>
      </c>
      <c r="C5" s="482"/>
      <c r="D5" s="482"/>
      <c r="E5" s="482"/>
      <c r="F5" s="498"/>
      <c r="G5" s="481">
        <v>3</v>
      </c>
      <c r="H5" s="482"/>
      <c r="I5" s="498"/>
      <c r="J5" s="481">
        <v>4</v>
      </c>
      <c r="K5" s="482"/>
      <c r="L5" s="482"/>
      <c r="M5" s="482"/>
      <c r="N5" s="498"/>
      <c r="O5" s="481">
        <v>5</v>
      </c>
      <c r="P5" s="482"/>
      <c r="Q5" s="482"/>
      <c r="R5" s="482"/>
      <c r="S5" s="482"/>
      <c r="T5" s="482"/>
      <c r="U5" s="482"/>
      <c r="V5" s="498"/>
      <c r="W5" s="481">
        <v>6</v>
      </c>
      <c r="X5" s="482"/>
      <c r="Y5" s="482"/>
      <c r="Z5" s="482"/>
      <c r="AA5" s="482"/>
      <c r="AB5" s="482"/>
      <c r="AC5" s="482"/>
      <c r="AD5" s="482"/>
      <c r="AE5" s="482"/>
      <c r="AF5" s="482"/>
      <c r="AG5" s="482"/>
      <c r="AH5" s="498"/>
      <c r="AI5" s="481">
        <v>7</v>
      </c>
      <c r="AJ5" s="482"/>
      <c r="AK5" s="482"/>
      <c r="AL5" s="482"/>
      <c r="AM5" s="482"/>
      <c r="AN5" s="482"/>
      <c r="AO5" s="482"/>
      <c r="AP5" s="482"/>
      <c r="AQ5" s="482"/>
      <c r="AR5" s="498"/>
      <c r="AS5" s="481">
        <v>8</v>
      </c>
      <c r="AT5" s="482"/>
      <c r="AU5" s="482"/>
      <c r="AV5" s="482"/>
      <c r="AW5" s="482"/>
      <c r="AX5" s="483"/>
      <c r="AY5" s="192"/>
      <c r="AZ5" s="306"/>
      <c r="BA5" s="306"/>
      <c r="BB5" s="306"/>
      <c r="BC5" s="52"/>
      <c r="BD5" s="193"/>
      <c r="BE5" s="52"/>
      <c r="BF5" s="52"/>
      <c r="BG5" s="52"/>
      <c r="BH5" s="52"/>
      <c r="BI5" s="192"/>
      <c r="BJ5" s="306"/>
      <c r="BK5" s="306"/>
      <c r="BL5" s="306"/>
      <c r="BM5" s="52"/>
      <c r="BN5" s="193"/>
      <c r="BO5" s="52"/>
      <c r="BP5" s="52"/>
      <c r="BQ5" s="52"/>
    </row>
    <row r="6" spans="1:70" ht="10.5" customHeight="1">
      <c r="A6" s="56" t="s">
        <v>10</v>
      </c>
      <c r="B6" s="478">
        <f>(AD140+AI140)/36</f>
        <v>0</v>
      </c>
      <c r="C6" s="479"/>
      <c r="D6" s="479"/>
      <c r="E6" s="479"/>
      <c r="F6" s="494"/>
      <c r="G6" s="478">
        <f>(AD141+AI141)/36</f>
        <v>0</v>
      </c>
      <c r="H6" s="479"/>
      <c r="I6" s="494"/>
      <c r="J6" s="478">
        <f>(AD142+AI142)/36</f>
        <v>0</v>
      </c>
      <c r="K6" s="479"/>
      <c r="L6" s="479"/>
      <c r="M6" s="479"/>
      <c r="N6" s="494"/>
      <c r="O6" s="478">
        <f>(AD143+AI143)/36</f>
        <v>0</v>
      </c>
      <c r="P6" s="479"/>
      <c r="Q6" s="479"/>
      <c r="R6" s="479"/>
      <c r="S6" s="479"/>
      <c r="T6" s="479"/>
      <c r="U6" s="479"/>
      <c r="V6" s="494"/>
      <c r="W6" s="478">
        <f>(AD144+AI144)/36</f>
        <v>0</v>
      </c>
      <c r="X6" s="479"/>
      <c r="Y6" s="479"/>
      <c r="Z6" s="479"/>
      <c r="AA6" s="479"/>
      <c r="AB6" s="479"/>
      <c r="AC6" s="479"/>
      <c r="AD6" s="479"/>
      <c r="AE6" s="479"/>
      <c r="AF6" s="479"/>
      <c r="AG6" s="479"/>
      <c r="AH6" s="494"/>
      <c r="AI6" s="495"/>
      <c r="AJ6" s="496"/>
      <c r="AK6" s="496"/>
      <c r="AL6" s="496"/>
      <c r="AM6" s="496"/>
      <c r="AN6" s="496"/>
      <c r="AO6" s="496"/>
      <c r="AP6" s="496"/>
      <c r="AQ6" s="496"/>
      <c r="AR6" s="497"/>
      <c r="AS6" s="478">
        <f>SUM(B6:AN6)</f>
        <v>0</v>
      </c>
      <c r="AT6" s="479"/>
      <c r="AU6" s="479"/>
      <c r="AV6" s="479"/>
      <c r="AW6" s="479"/>
      <c r="AX6" s="480"/>
      <c r="AY6" s="192"/>
      <c r="AZ6" s="306"/>
      <c r="BA6" s="306"/>
      <c r="BB6" s="306"/>
      <c r="BC6" s="52"/>
      <c r="BD6" s="193"/>
      <c r="BE6" s="52"/>
      <c r="BF6" s="52"/>
      <c r="BG6" s="52"/>
      <c r="BH6" s="52"/>
      <c r="BI6" s="192"/>
      <c r="BJ6" s="306"/>
      <c r="BK6" s="306"/>
      <c r="BL6" s="306"/>
      <c r="BM6" s="52"/>
      <c r="BN6" s="193"/>
      <c r="BO6" s="52"/>
      <c r="BP6" s="52"/>
      <c r="BQ6" s="52"/>
    </row>
    <row r="7" spans="1:70" ht="10.5" customHeight="1">
      <c r="A7" s="56" t="s">
        <v>11</v>
      </c>
      <c r="B7" s="478">
        <f>(AN140+AS140)/36</f>
        <v>36</v>
      </c>
      <c r="C7" s="479"/>
      <c r="D7" s="479"/>
      <c r="E7" s="479"/>
      <c r="F7" s="494"/>
      <c r="G7" s="478">
        <f>(AN141+AS141)/36</f>
        <v>3</v>
      </c>
      <c r="H7" s="479"/>
      <c r="I7" s="494"/>
      <c r="J7" s="478">
        <f>(AN142+AS142)/36</f>
        <v>1</v>
      </c>
      <c r="K7" s="479"/>
      <c r="L7" s="479"/>
      <c r="M7" s="479"/>
      <c r="N7" s="494"/>
      <c r="O7" s="478">
        <f>(AN143+AS143)/36</f>
        <v>0</v>
      </c>
      <c r="P7" s="479"/>
      <c r="Q7" s="479"/>
      <c r="R7" s="479"/>
      <c r="S7" s="479"/>
      <c r="T7" s="479"/>
      <c r="U7" s="479"/>
      <c r="V7" s="494"/>
      <c r="W7" s="478">
        <f>(AN144+AS144)/36</f>
        <v>0</v>
      </c>
      <c r="X7" s="479"/>
      <c r="Y7" s="479"/>
      <c r="Z7" s="479"/>
      <c r="AA7" s="479"/>
      <c r="AB7" s="479"/>
      <c r="AC7" s="479"/>
      <c r="AD7" s="479"/>
      <c r="AE7" s="479"/>
      <c r="AF7" s="479"/>
      <c r="AG7" s="479"/>
      <c r="AH7" s="494"/>
      <c r="AI7" s="495"/>
      <c r="AJ7" s="496"/>
      <c r="AK7" s="496"/>
      <c r="AL7" s="496"/>
      <c r="AM7" s="496"/>
      <c r="AN7" s="496"/>
      <c r="AO7" s="496"/>
      <c r="AP7" s="496"/>
      <c r="AQ7" s="496"/>
      <c r="AR7" s="497"/>
      <c r="AS7" s="478">
        <f>SUM(B7:AN7)</f>
        <v>40</v>
      </c>
      <c r="AT7" s="479"/>
      <c r="AU7" s="479"/>
      <c r="AV7" s="479"/>
      <c r="AW7" s="479"/>
      <c r="AX7" s="480"/>
      <c r="AY7" s="192"/>
      <c r="AZ7" s="306"/>
      <c r="BA7" s="306"/>
      <c r="BB7" s="306"/>
      <c r="BC7" s="52"/>
      <c r="BD7" s="193"/>
      <c r="BE7" s="52"/>
      <c r="BF7" s="52"/>
      <c r="BG7" s="52"/>
      <c r="BH7" s="52"/>
      <c r="BI7" s="192"/>
      <c r="BJ7" s="306"/>
      <c r="BK7" s="306"/>
      <c r="BL7" s="306"/>
      <c r="BM7" s="52"/>
      <c r="BN7" s="193"/>
      <c r="BO7" s="52"/>
      <c r="BP7" s="52"/>
      <c r="BQ7" s="52"/>
    </row>
    <row r="8" spans="1:70" ht="10.5" customHeight="1">
      <c r="A8" s="56" t="s">
        <v>12</v>
      </c>
      <c r="B8" s="478">
        <f>(AX140+BC140)/36</f>
        <v>26</v>
      </c>
      <c r="C8" s="479"/>
      <c r="D8" s="479"/>
      <c r="E8" s="479"/>
      <c r="F8" s="494"/>
      <c r="G8" s="478">
        <f>(AX141+BC141)/36</f>
        <v>2</v>
      </c>
      <c r="H8" s="479"/>
      <c r="I8" s="494"/>
      <c r="J8" s="478">
        <f>(AX142+BC142)/36</f>
        <v>5</v>
      </c>
      <c r="K8" s="479"/>
      <c r="L8" s="479"/>
      <c r="M8" s="479"/>
      <c r="N8" s="494"/>
      <c r="O8" s="478">
        <f>(AX143+BC143)/36</f>
        <v>0</v>
      </c>
      <c r="P8" s="479"/>
      <c r="Q8" s="479"/>
      <c r="R8" s="479"/>
      <c r="S8" s="479"/>
      <c r="T8" s="479"/>
      <c r="U8" s="479"/>
      <c r="V8" s="494"/>
      <c r="W8" s="478">
        <f>(AX144+BC144)/36</f>
        <v>6</v>
      </c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94"/>
      <c r="AI8" s="495"/>
      <c r="AJ8" s="496"/>
      <c r="AK8" s="496"/>
      <c r="AL8" s="496"/>
      <c r="AM8" s="496"/>
      <c r="AN8" s="496"/>
      <c r="AO8" s="496"/>
      <c r="AP8" s="496"/>
      <c r="AQ8" s="496"/>
      <c r="AR8" s="497"/>
      <c r="AS8" s="478">
        <f>SUM(B8:AN8)</f>
        <v>39</v>
      </c>
      <c r="AT8" s="479"/>
      <c r="AU8" s="479"/>
      <c r="AV8" s="479"/>
      <c r="AW8" s="479"/>
      <c r="AX8" s="480"/>
      <c r="AY8" s="192"/>
      <c r="AZ8" s="306"/>
      <c r="BA8" s="306"/>
      <c r="BB8" s="306"/>
      <c r="BC8" s="52"/>
      <c r="BD8" s="193"/>
      <c r="BE8" s="52"/>
      <c r="BF8" s="52"/>
      <c r="BG8" s="52"/>
      <c r="BH8" s="52"/>
      <c r="BI8" s="192"/>
      <c r="BJ8" s="306"/>
      <c r="BK8" s="306"/>
      <c r="BL8" s="306"/>
      <c r="BM8" s="52"/>
      <c r="BN8" s="193"/>
      <c r="BO8" s="52"/>
      <c r="BP8" s="52"/>
      <c r="BQ8" s="52"/>
    </row>
    <row r="9" spans="1:70" ht="10.5" hidden="1" customHeight="1">
      <c r="A9" s="56" t="s">
        <v>169</v>
      </c>
      <c r="B9" s="478">
        <f>(BH140+BM140)/36</f>
        <v>0</v>
      </c>
      <c r="C9" s="479"/>
      <c r="D9" s="479"/>
      <c r="E9" s="479"/>
      <c r="F9" s="494"/>
      <c r="G9" s="478">
        <f>(BH141+BM141)/36</f>
        <v>0</v>
      </c>
      <c r="H9" s="479"/>
      <c r="I9" s="494"/>
      <c r="J9" s="478">
        <f>(BH142+BM142)/36</f>
        <v>0</v>
      </c>
      <c r="K9" s="479"/>
      <c r="L9" s="479"/>
      <c r="M9" s="479"/>
      <c r="N9" s="494"/>
      <c r="O9" s="478">
        <f>(BH143+BM143)/36</f>
        <v>0</v>
      </c>
      <c r="P9" s="479"/>
      <c r="Q9" s="479"/>
      <c r="R9" s="479"/>
      <c r="S9" s="479"/>
      <c r="T9" s="479"/>
      <c r="U9" s="479"/>
      <c r="V9" s="494"/>
      <c r="W9" s="478">
        <f>(BH144+BM144)/36</f>
        <v>0</v>
      </c>
      <c r="X9" s="479"/>
      <c r="Y9" s="479"/>
      <c r="Z9" s="479"/>
      <c r="AA9" s="479"/>
      <c r="AB9" s="479"/>
      <c r="AC9" s="479"/>
      <c r="AD9" s="479"/>
      <c r="AE9" s="578"/>
      <c r="AF9" s="578"/>
      <c r="AG9" s="578"/>
      <c r="AH9" s="579"/>
      <c r="AI9" s="478"/>
      <c r="AJ9" s="479"/>
      <c r="AK9" s="479"/>
      <c r="AL9" s="479"/>
      <c r="AM9" s="479"/>
      <c r="AN9" s="479"/>
      <c r="AO9" s="479"/>
      <c r="AP9" s="479"/>
      <c r="AQ9" s="479"/>
      <c r="AR9" s="494"/>
      <c r="AS9" s="478">
        <f>SUM(B9:AN9)</f>
        <v>0</v>
      </c>
      <c r="AT9" s="479"/>
      <c r="AU9" s="479"/>
      <c r="AV9" s="479"/>
      <c r="AW9" s="479"/>
      <c r="AX9" s="480"/>
      <c r="AY9" s="192"/>
      <c r="AZ9" s="306"/>
      <c r="BA9" s="306"/>
      <c r="BB9" s="306"/>
      <c r="BC9" s="52"/>
      <c r="BD9" s="193"/>
      <c r="BE9" s="52"/>
      <c r="BF9" s="52"/>
      <c r="BG9" s="52"/>
      <c r="BH9" s="52"/>
      <c r="BI9" s="192"/>
      <c r="BJ9" s="306"/>
      <c r="BK9" s="306"/>
      <c r="BL9" s="306"/>
      <c r="BM9" s="52"/>
      <c r="BN9" s="193"/>
      <c r="BO9" s="52"/>
      <c r="BP9" s="52"/>
      <c r="BQ9" s="52"/>
    </row>
    <row r="10" spans="1:70" ht="10.5" customHeight="1" thickBot="1">
      <c r="A10" s="57" t="s">
        <v>9</v>
      </c>
      <c r="B10" s="554">
        <f>SUM(B6:F8)</f>
        <v>62</v>
      </c>
      <c r="C10" s="554"/>
      <c r="D10" s="554"/>
      <c r="E10" s="554"/>
      <c r="F10" s="555"/>
      <c r="G10" s="553">
        <f>SUM(G6:I8)</f>
        <v>5</v>
      </c>
      <c r="H10" s="554"/>
      <c r="I10" s="555"/>
      <c r="J10" s="553">
        <f>SUM(J6:N8)</f>
        <v>6</v>
      </c>
      <c r="K10" s="554"/>
      <c r="L10" s="554"/>
      <c r="M10" s="554"/>
      <c r="N10" s="555"/>
      <c r="O10" s="553">
        <f>SUM(O6:V8)</f>
        <v>0</v>
      </c>
      <c r="P10" s="554"/>
      <c r="Q10" s="554"/>
      <c r="R10" s="554"/>
      <c r="S10" s="554"/>
      <c r="T10" s="554"/>
      <c r="U10" s="554"/>
      <c r="V10" s="555"/>
      <c r="W10" s="553">
        <f>SUM(W6:AD8)</f>
        <v>6</v>
      </c>
      <c r="X10" s="554"/>
      <c r="Y10" s="554"/>
      <c r="Z10" s="554"/>
      <c r="AA10" s="554"/>
      <c r="AB10" s="554"/>
      <c r="AC10" s="554"/>
      <c r="AD10" s="554"/>
      <c r="AE10" s="554"/>
      <c r="AF10" s="554"/>
      <c r="AG10" s="554"/>
      <c r="AH10" s="555"/>
      <c r="AI10" s="553">
        <f>SUM(AI6:AN8)</f>
        <v>0</v>
      </c>
      <c r="AJ10" s="554"/>
      <c r="AK10" s="554"/>
      <c r="AL10" s="554"/>
      <c r="AM10" s="554"/>
      <c r="AN10" s="554"/>
      <c r="AO10" s="554"/>
      <c r="AP10" s="554"/>
      <c r="AQ10" s="554"/>
      <c r="AR10" s="555"/>
      <c r="AS10" s="553">
        <f>SUM(AS6:AX8)</f>
        <v>79</v>
      </c>
      <c r="AT10" s="554"/>
      <c r="AU10" s="554"/>
      <c r="AV10" s="554"/>
      <c r="AW10" s="554"/>
      <c r="AX10" s="569"/>
      <c r="AY10" s="192"/>
      <c r="AZ10" s="306"/>
      <c r="BA10" s="306"/>
      <c r="BB10" s="306"/>
      <c r="BC10" s="52"/>
      <c r="BD10" s="193"/>
      <c r="BE10" s="52"/>
      <c r="BF10" s="52"/>
      <c r="BG10" s="52"/>
      <c r="BH10" s="52"/>
      <c r="BI10" s="192"/>
      <c r="BJ10" s="306"/>
      <c r="BK10" s="306"/>
      <c r="BL10" s="306"/>
      <c r="BM10" s="52"/>
      <c r="BN10" s="193"/>
      <c r="BO10" s="52"/>
      <c r="BP10" s="52"/>
      <c r="BQ10" s="52"/>
    </row>
    <row r="11" spans="1:70" ht="10.5" customHeight="1">
      <c r="A11" s="127"/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200"/>
      <c r="R11" s="200"/>
      <c r="S11" s="128"/>
      <c r="T11" s="166"/>
      <c r="U11" s="128"/>
      <c r="V11" s="128"/>
      <c r="W11" s="128"/>
      <c r="X11" s="128"/>
      <c r="Y11" s="128"/>
      <c r="Z11" s="128"/>
      <c r="AA11" s="128"/>
      <c r="AB11" s="128"/>
      <c r="AC11" s="166"/>
      <c r="AD11" s="128"/>
      <c r="AE11" s="166"/>
      <c r="AF11" s="128"/>
      <c r="AG11" s="128"/>
      <c r="AH11" s="128"/>
      <c r="AI11" s="128"/>
      <c r="AJ11" s="166"/>
      <c r="AK11" s="128"/>
      <c r="AL11" s="128"/>
      <c r="AM11" s="128"/>
      <c r="AN11" s="128"/>
      <c r="AO11" s="166"/>
      <c r="AP11" s="128"/>
      <c r="AQ11" s="128"/>
      <c r="AR11" s="128"/>
      <c r="AS11" s="128"/>
      <c r="AT11" s="166"/>
      <c r="AU11" s="128"/>
      <c r="AV11" s="128"/>
      <c r="AW11" s="128"/>
      <c r="AX11" s="128"/>
      <c r="AY11" s="192"/>
      <c r="AZ11" s="306"/>
      <c r="BA11" s="306"/>
      <c r="BB11" s="306"/>
      <c r="BC11" s="52"/>
      <c r="BD11" s="193"/>
      <c r="BE11" s="52"/>
      <c r="BF11" s="52"/>
      <c r="BG11" s="52"/>
      <c r="BH11" s="52"/>
      <c r="BI11" s="192"/>
      <c r="BJ11" s="306"/>
      <c r="BK11" s="306"/>
      <c r="BL11" s="306"/>
      <c r="BM11" s="52"/>
      <c r="BN11" s="193"/>
      <c r="BO11" s="52"/>
      <c r="BP11" s="52"/>
      <c r="BQ11" s="52"/>
    </row>
    <row r="12" spans="1:70" ht="14.25" customHeight="1">
      <c r="AN12" s="129"/>
    </row>
    <row r="13" spans="1:70" ht="11.25" thickBot="1">
      <c r="A13" s="243" t="s">
        <v>13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/>
      <c r="AO13" s="244"/>
      <c r="AP13" s="244"/>
      <c r="AQ13" s="244"/>
      <c r="AR13" s="244"/>
      <c r="AS13" s="244"/>
      <c r="AT13" s="191"/>
      <c r="AU13" s="136"/>
      <c r="AV13" s="136"/>
      <c r="AW13" s="224"/>
      <c r="BM13" s="132" t="s">
        <v>63</v>
      </c>
    </row>
    <row r="14" spans="1:70" ht="21.75" customHeight="1" thickBot="1">
      <c r="A14" s="556" t="s">
        <v>14</v>
      </c>
      <c r="B14" s="559" t="s">
        <v>77</v>
      </c>
      <c r="C14" s="372"/>
      <c r="D14" s="372"/>
      <c r="E14" s="372"/>
      <c r="F14" s="372"/>
      <c r="G14" s="372"/>
      <c r="H14" s="372"/>
      <c r="I14" s="372"/>
      <c r="J14" s="551"/>
      <c r="K14" s="499" t="s">
        <v>15</v>
      </c>
      <c r="L14" s="500"/>
      <c r="M14" s="500"/>
      <c r="N14" s="500"/>
      <c r="O14" s="500"/>
      <c r="P14" s="500"/>
      <c r="Q14" s="500"/>
      <c r="R14" s="501"/>
      <c r="S14" s="566" t="s">
        <v>16</v>
      </c>
      <c r="T14" s="566"/>
      <c r="U14" s="566"/>
      <c r="V14" s="566"/>
      <c r="W14" s="567"/>
      <c r="X14" s="567"/>
      <c r="Y14" s="567"/>
      <c r="Z14" s="567"/>
      <c r="AA14" s="567"/>
      <c r="AB14" s="567"/>
      <c r="AC14" s="567"/>
      <c r="AD14" s="575" t="s">
        <v>78</v>
      </c>
      <c r="AE14" s="576"/>
      <c r="AF14" s="576"/>
      <c r="AG14" s="576"/>
      <c r="AH14" s="576"/>
      <c r="AI14" s="576"/>
      <c r="AJ14" s="576"/>
      <c r="AK14" s="576"/>
      <c r="AL14" s="576"/>
      <c r="AM14" s="576"/>
      <c r="AN14" s="576"/>
      <c r="AO14" s="576"/>
      <c r="AP14" s="576"/>
      <c r="AQ14" s="576"/>
      <c r="AR14" s="576"/>
      <c r="AS14" s="576"/>
      <c r="AT14" s="576"/>
      <c r="AU14" s="576"/>
      <c r="AV14" s="576"/>
      <c r="AW14" s="576"/>
      <c r="AX14" s="576"/>
      <c r="AY14" s="576"/>
      <c r="AZ14" s="576"/>
      <c r="BA14" s="576"/>
      <c r="BB14" s="576"/>
      <c r="BC14" s="576"/>
      <c r="BD14" s="576"/>
      <c r="BE14" s="576"/>
      <c r="BF14" s="576"/>
      <c r="BG14" s="576"/>
      <c r="BH14" s="576"/>
      <c r="BI14" s="576"/>
      <c r="BJ14" s="576"/>
      <c r="BK14" s="576"/>
      <c r="BL14" s="576"/>
      <c r="BM14" s="576"/>
      <c r="BN14" s="576"/>
      <c r="BO14" s="576"/>
      <c r="BP14" s="576"/>
      <c r="BQ14" s="577"/>
    </row>
    <row r="15" spans="1:70" ht="33" customHeight="1" thickBot="1">
      <c r="A15" s="557"/>
      <c r="B15" s="560"/>
      <c r="C15" s="561"/>
      <c r="D15" s="561"/>
      <c r="E15" s="561"/>
      <c r="F15" s="561"/>
      <c r="G15" s="561"/>
      <c r="H15" s="561"/>
      <c r="I15" s="561"/>
      <c r="J15" s="562"/>
      <c r="K15" s="502"/>
      <c r="L15" s="503"/>
      <c r="M15" s="503"/>
      <c r="N15" s="503"/>
      <c r="O15" s="503"/>
      <c r="P15" s="503"/>
      <c r="Q15" s="503"/>
      <c r="R15" s="504"/>
      <c r="S15" s="484" t="s">
        <v>128</v>
      </c>
      <c r="T15" s="485" t="s">
        <v>7</v>
      </c>
      <c r="U15" s="484" t="s">
        <v>129</v>
      </c>
      <c r="V15" s="486" t="s">
        <v>144</v>
      </c>
      <c r="W15" s="568"/>
      <c r="X15" s="568"/>
      <c r="Y15" s="568"/>
      <c r="Z15" s="568"/>
      <c r="AA15" s="568"/>
      <c r="AB15" s="568"/>
      <c r="AC15" s="568"/>
      <c r="AD15" s="385" t="s">
        <v>17</v>
      </c>
      <c r="AE15" s="386"/>
      <c r="AF15" s="386"/>
      <c r="AG15" s="386"/>
      <c r="AH15" s="386"/>
      <c r="AI15" s="386"/>
      <c r="AJ15" s="386"/>
      <c r="AK15" s="386"/>
      <c r="AL15" s="386"/>
      <c r="AM15" s="387"/>
      <c r="AN15" s="385" t="s">
        <v>18</v>
      </c>
      <c r="AO15" s="386"/>
      <c r="AP15" s="386"/>
      <c r="AQ15" s="386"/>
      <c r="AR15" s="386"/>
      <c r="AS15" s="386"/>
      <c r="AT15" s="386"/>
      <c r="AU15" s="386"/>
      <c r="AV15" s="386"/>
      <c r="AW15" s="387"/>
      <c r="AX15" s="385" t="s">
        <v>19</v>
      </c>
      <c r="AY15" s="386"/>
      <c r="AZ15" s="386"/>
      <c r="BA15" s="386"/>
      <c r="BB15" s="386"/>
      <c r="BC15" s="386"/>
      <c r="BD15" s="386"/>
      <c r="BE15" s="386"/>
      <c r="BF15" s="386"/>
      <c r="BG15" s="387"/>
      <c r="BH15" s="385" t="s">
        <v>168</v>
      </c>
      <c r="BI15" s="386"/>
      <c r="BJ15" s="386"/>
      <c r="BK15" s="386"/>
      <c r="BL15" s="386"/>
      <c r="BM15" s="386"/>
      <c r="BN15" s="386"/>
      <c r="BO15" s="386"/>
      <c r="BP15" s="386"/>
      <c r="BQ15" s="387"/>
    </row>
    <row r="16" spans="1:70" ht="30.75" customHeight="1">
      <c r="A16" s="557"/>
      <c r="B16" s="560"/>
      <c r="C16" s="561"/>
      <c r="D16" s="561"/>
      <c r="E16" s="561"/>
      <c r="F16" s="561"/>
      <c r="G16" s="561"/>
      <c r="H16" s="561"/>
      <c r="I16" s="561"/>
      <c r="J16" s="562"/>
      <c r="K16" s="502"/>
      <c r="L16" s="503"/>
      <c r="M16" s="503"/>
      <c r="N16" s="503"/>
      <c r="O16" s="503"/>
      <c r="P16" s="503"/>
      <c r="Q16" s="503"/>
      <c r="R16" s="504"/>
      <c r="S16" s="484"/>
      <c r="T16" s="485"/>
      <c r="U16" s="484"/>
      <c r="V16" s="486" t="s">
        <v>130</v>
      </c>
      <c r="W16" s="486"/>
      <c r="X16" s="486"/>
      <c r="Y16" s="486"/>
      <c r="Z16" s="486"/>
      <c r="AA16" s="486"/>
      <c r="AB16" s="488" t="s">
        <v>134</v>
      </c>
      <c r="AC16" s="491" t="s">
        <v>135</v>
      </c>
      <c r="AD16" s="388" t="s">
        <v>288</v>
      </c>
      <c r="AE16" s="570" t="s">
        <v>131</v>
      </c>
      <c r="AF16" s="571"/>
      <c r="AG16" s="571"/>
      <c r="AH16" s="572"/>
      <c r="AI16" s="388" t="s">
        <v>289</v>
      </c>
      <c r="AJ16" s="570" t="s">
        <v>131</v>
      </c>
      <c r="AK16" s="571"/>
      <c r="AL16" s="571"/>
      <c r="AM16" s="572"/>
      <c r="AN16" s="573" t="s">
        <v>287</v>
      </c>
      <c r="AO16" s="570" t="s">
        <v>131</v>
      </c>
      <c r="AP16" s="571"/>
      <c r="AQ16" s="571"/>
      <c r="AR16" s="572"/>
      <c r="AS16" s="388" t="s">
        <v>290</v>
      </c>
      <c r="AT16" s="570" t="s">
        <v>131</v>
      </c>
      <c r="AU16" s="571"/>
      <c r="AV16" s="571"/>
      <c r="AW16" s="572"/>
      <c r="AX16" s="388" t="s">
        <v>291</v>
      </c>
      <c r="AY16" s="570" t="s">
        <v>131</v>
      </c>
      <c r="AZ16" s="571"/>
      <c r="BA16" s="571"/>
      <c r="BB16" s="572"/>
      <c r="BC16" s="393" t="s">
        <v>292</v>
      </c>
      <c r="BD16" s="570" t="s">
        <v>131</v>
      </c>
      <c r="BE16" s="571"/>
      <c r="BF16" s="571"/>
      <c r="BG16" s="572"/>
      <c r="BH16" s="388" t="s">
        <v>125</v>
      </c>
      <c r="BI16" s="570" t="s">
        <v>131</v>
      </c>
      <c r="BJ16" s="571"/>
      <c r="BK16" s="571"/>
      <c r="BL16" s="572"/>
      <c r="BM16" s="393" t="s">
        <v>155</v>
      </c>
      <c r="BN16" s="570" t="s">
        <v>131</v>
      </c>
      <c r="BO16" s="571"/>
      <c r="BP16" s="571"/>
      <c r="BQ16" s="572"/>
    </row>
    <row r="17" spans="1:81" ht="12.75" customHeight="1">
      <c r="A17" s="557"/>
      <c r="B17" s="560"/>
      <c r="C17" s="561"/>
      <c r="D17" s="561"/>
      <c r="E17" s="561"/>
      <c r="F17" s="561"/>
      <c r="G17" s="561"/>
      <c r="H17" s="561"/>
      <c r="I17" s="561"/>
      <c r="J17" s="562"/>
      <c r="K17" s="502"/>
      <c r="L17" s="503"/>
      <c r="M17" s="503"/>
      <c r="N17" s="503"/>
      <c r="O17" s="503"/>
      <c r="P17" s="503"/>
      <c r="Q17" s="503"/>
      <c r="R17" s="504"/>
      <c r="S17" s="484"/>
      <c r="T17" s="485"/>
      <c r="U17" s="484"/>
      <c r="V17" s="487" t="s">
        <v>20</v>
      </c>
      <c r="W17" s="486" t="s">
        <v>131</v>
      </c>
      <c r="X17" s="486"/>
      <c r="Y17" s="486"/>
      <c r="Z17" s="486"/>
      <c r="AA17" s="486"/>
      <c r="AB17" s="489"/>
      <c r="AC17" s="492"/>
      <c r="AD17" s="389"/>
      <c r="AE17" s="395" t="s">
        <v>135</v>
      </c>
      <c r="AF17" s="391" t="s">
        <v>137</v>
      </c>
      <c r="AG17" s="488" t="s">
        <v>138</v>
      </c>
      <c r="AH17" s="391" t="s">
        <v>136</v>
      </c>
      <c r="AI17" s="389"/>
      <c r="AJ17" s="395" t="s">
        <v>135</v>
      </c>
      <c r="AK17" s="391" t="s">
        <v>137</v>
      </c>
      <c r="AL17" s="391" t="s">
        <v>138</v>
      </c>
      <c r="AM17" s="391" t="s">
        <v>136</v>
      </c>
      <c r="AN17" s="574"/>
      <c r="AO17" s="395" t="s">
        <v>135</v>
      </c>
      <c r="AP17" s="391" t="s">
        <v>137</v>
      </c>
      <c r="AQ17" s="391" t="s">
        <v>138</v>
      </c>
      <c r="AR17" s="391" t="s">
        <v>136</v>
      </c>
      <c r="AS17" s="389"/>
      <c r="AT17" s="395" t="s">
        <v>135</v>
      </c>
      <c r="AU17" s="391" t="s">
        <v>137</v>
      </c>
      <c r="AV17" s="391" t="s">
        <v>138</v>
      </c>
      <c r="AW17" s="391" t="s">
        <v>136</v>
      </c>
      <c r="AX17" s="389"/>
      <c r="AY17" s="395" t="s">
        <v>135</v>
      </c>
      <c r="AZ17" s="391" t="s">
        <v>137</v>
      </c>
      <c r="BA17" s="391" t="s">
        <v>138</v>
      </c>
      <c r="BB17" s="391" t="s">
        <v>136</v>
      </c>
      <c r="BC17" s="394"/>
      <c r="BD17" s="395" t="s">
        <v>135</v>
      </c>
      <c r="BE17" s="396" t="s">
        <v>137</v>
      </c>
      <c r="BF17" s="396" t="s">
        <v>138</v>
      </c>
      <c r="BG17" s="391" t="s">
        <v>136</v>
      </c>
      <c r="BH17" s="389"/>
      <c r="BI17" s="395" t="s">
        <v>135</v>
      </c>
      <c r="BJ17" s="391" t="s">
        <v>137</v>
      </c>
      <c r="BK17" s="391" t="s">
        <v>138</v>
      </c>
      <c r="BL17" s="391" t="s">
        <v>136</v>
      </c>
      <c r="BM17" s="394"/>
      <c r="BN17" s="395" t="s">
        <v>135</v>
      </c>
      <c r="BO17" s="396" t="s">
        <v>137</v>
      </c>
      <c r="BP17" s="396" t="s">
        <v>138</v>
      </c>
      <c r="BQ17" s="391" t="s">
        <v>136</v>
      </c>
    </row>
    <row r="18" spans="1:81" ht="84.75" customHeight="1">
      <c r="A18" s="557"/>
      <c r="B18" s="560"/>
      <c r="C18" s="561"/>
      <c r="D18" s="561"/>
      <c r="E18" s="561"/>
      <c r="F18" s="561"/>
      <c r="G18" s="561"/>
      <c r="H18" s="561"/>
      <c r="I18" s="561"/>
      <c r="J18" s="562"/>
      <c r="K18" s="502"/>
      <c r="L18" s="503"/>
      <c r="M18" s="503"/>
      <c r="N18" s="503"/>
      <c r="O18" s="503"/>
      <c r="P18" s="503"/>
      <c r="Q18" s="503"/>
      <c r="R18" s="504"/>
      <c r="S18" s="484"/>
      <c r="T18" s="485"/>
      <c r="U18" s="484"/>
      <c r="V18" s="487"/>
      <c r="W18" s="141" t="s">
        <v>132</v>
      </c>
      <c r="X18" s="337" t="s">
        <v>252</v>
      </c>
      <c r="Y18" s="337" t="s">
        <v>253</v>
      </c>
      <c r="Z18" s="141" t="s">
        <v>133</v>
      </c>
      <c r="AA18" s="328" t="s">
        <v>251</v>
      </c>
      <c r="AB18" s="490"/>
      <c r="AC18" s="493"/>
      <c r="AD18" s="389"/>
      <c r="AE18" s="395"/>
      <c r="AF18" s="391"/>
      <c r="AG18" s="490"/>
      <c r="AH18" s="391"/>
      <c r="AI18" s="389"/>
      <c r="AJ18" s="395"/>
      <c r="AK18" s="391"/>
      <c r="AL18" s="391"/>
      <c r="AM18" s="391"/>
      <c r="AN18" s="574"/>
      <c r="AO18" s="395"/>
      <c r="AP18" s="391"/>
      <c r="AQ18" s="391"/>
      <c r="AR18" s="391"/>
      <c r="AS18" s="389"/>
      <c r="AT18" s="395"/>
      <c r="AU18" s="391"/>
      <c r="AV18" s="391"/>
      <c r="AW18" s="391"/>
      <c r="AX18" s="389"/>
      <c r="AY18" s="395"/>
      <c r="AZ18" s="391"/>
      <c r="BA18" s="391"/>
      <c r="BB18" s="391"/>
      <c r="BC18" s="388"/>
      <c r="BD18" s="395"/>
      <c r="BE18" s="396"/>
      <c r="BF18" s="396"/>
      <c r="BG18" s="391"/>
      <c r="BH18" s="389"/>
      <c r="BI18" s="395"/>
      <c r="BJ18" s="391"/>
      <c r="BK18" s="391"/>
      <c r="BL18" s="391"/>
      <c r="BM18" s="388"/>
      <c r="BN18" s="395"/>
      <c r="BO18" s="396"/>
      <c r="BP18" s="396"/>
      <c r="BQ18" s="391"/>
    </row>
    <row r="19" spans="1:81" ht="11.25" customHeight="1" thickBot="1">
      <c r="A19" s="558"/>
      <c r="B19" s="563"/>
      <c r="C19" s="564"/>
      <c r="D19" s="564"/>
      <c r="E19" s="564"/>
      <c r="F19" s="564"/>
      <c r="G19" s="564"/>
      <c r="H19" s="564"/>
      <c r="I19" s="564"/>
      <c r="J19" s="565"/>
      <c r="K19" s="148">
        <v>1</v>
      </c>
      <c r="L19" s="149">
        <v>2</v>
      </c>
      <c r="M19" s="149">
        <v>3</v>
      </c>
      <c r="N19" s="149">
        <v>4</v>
      </c>
      <c r="O19" s="149">
        <v>5</v>
      </c>
      <c r="P19" s="149">
        <v>6</v>
      </c>
      <c r="Q19" s="149">
        <v>7</v>
      </c>
      <c r="R19" s="149">
        <v>8</v>
      </c>
      <c r="S19" s="150"/>
      <c r="T19" s="194"/>
      <c r="U19" s="150"/>
      <c r="V19" s="151"/>
      <c r="W19" s="152"/>
      <c r="X19" s="152"/>
      <c r="Y19" s="152"/>
      <c r="Z19" s="152"/>
      <c r="AA19" s="152"/>
      <c r="AB19" s="152"/>
      <c r="AC19" s="167"/>
      <c r="AD19" s="320">
        <v>17</v>
      </c>
      <c r="AE19" s="179"/>
      <c r="AF19" s="162"/>
      <c r="AG19" s="162"/>
      <c r="AH19" s="162"/>
      <c r="AI19" s="321">
        <v>22</v>
      </c>
      <c r="AJ19" s="179"/>
      <c r="AK19" s="162"/>
      <c r="AL19" s="162"/>
      <c r="AM19" s="162"/>
      <c r="AN19" s="321">
        <v>16</v>
      </c>
      <c r="AO19" s="179"/>
      <c r="AP19" s="162"/>
      <c r="AQ19" s="162"/>
      <c r="AR19" s="162"/>
      <c r="AS19" s="322">
        <v>24</v>
      </c>
      <c r="AT19" s="179"/>
      <c r="AU19" s="162"/>
      <c r="AV19" s="162"/>
      <c r="AW19" s="162"/>
      <c r="AX19" s="322">
        <v>16</v>
      </c>
      <c r="AY19" s="179"/>
      <c r="AZ19" s="162"/>
      <c r="BA19" s="162"/>
      <c r="BB19" s="162"/>
      <c r="BC19" s="322">
        <v>23</v>
      </c>
      <c r="BD19" s="179"/>
      <c r="BE19" s="164"/>
      <c r="BF19" s="163"/>
      <c r="BG19" s="162"/>
      <c r="BH19" s="322"/>
      <c r="BI19" s="179"/>
      <c r="BJ19" s="162"/>
      <c r="BK19" s="162"/>
      <c r="BL19" s="162"/>
      <c r="BM19" s="322"/>
      <c r="BN19" s="179"/>
      <c r="BO19" s="164"/>
      <c r="BP19" s="163"/>
      <c r="BQ19" s="162"/>
      <c r="BR19" s="323" t="s">
        <v>242</v>
      </c>
    </row>
    <row r="20" spans="1:81" s="55" customFormat="1" ht="11.25" thickBot="1">
      <c r="A20" s="138">
        <v>1</v>
      </c>
      <c r="B20" s="378">
        <v>2</v>
      </c>
      <c r="C20" s="378"/>
      <c r="D20" s="378"/>
      <c r="E20" s="378"/>
      <c r="F20" s="378"/>
      <c r="G20" s="378"/>
      <c r="H20" s="378"/>
      <c r="I20" s="378"/>
      <c r="J20" s="378"/>
      <c r="K20" s="580">
        <v>3</v>
      </c>
      <c r="L20" s="581"/>
      <c r="M20" s="581"/>
      <c r="N20" s="581"/>
      <c r="O20" s="581"/>
      <c r="P20" s="582"/>
      <c r="Q20" s="583"/>
      <c r="R20" s="103"/>
      <c r="S20" s="82">
        <v>4</v>
      </c>
      <c r="T20" s="180">
        <v>5</v>
      </c>
      <c r="U20" s="82">
        <v>6</v>
      </c>
      <c r="V20" s="82">
        <v>7</v>
      </c>
      <c r="W20" s="139">
        <v>8</v>
      </c>
      <c r="X20" s="139">
        <v>9</v>
      </c>
      <c r="Y20" s="139">
        <v>10</v>
      </c>
      <c r="Z20" s="139">
        <v>11</v>
      </c>
      <c r="AA20" s="139">
        <v>12</v>
      </c>
      <c r="AB20" s="139">
        <v>13</v>
      </c>
      <c r="AC20" s="168">
        <v>12</v>
      </c>
      <c r="AD20" s="138">
        <v>14</v>
      </c>
      <c r="AE20" s="180"/>
      <c r="AF20" s="82"/>
      <c r="AG20" s="226"/>
      <c r="AH20" s="226"/>
      <c r="AI20" s="82">
        <v>15</v>
      </c>
      <c r="AJ20" s="180"/>
      <c r="AK20" s="82"/>
      <c r="AL20" s="82"/>
      <c r="AM20" s="226"/>
      <c r="AN20" s="161">
        <v>16</v>
      </c>
      <c r="AO20" s="180"/>
      <c r="AP20" s="82"/>
      <c r="AQ20" s="82"/>
      <c r="AR20" s="226"/>
      <c r="AS20" s="82">
        <v>17</v>
      </c>
      <c r="AT20" s="180"/>
      <c r="AU20" s="82"/>
      <c r="AV20" s="82"/>
      <c r="AW20" s="226"/>
      <c r="AX20" s="82">
        <v>18</v>
      </c>
      <c r="AY20" s="180"/>
      <c r="AZ20" s="82"/>
      <c r="BA20" s="82"/>
      <c r="BB20" s="226"/>
      <c r="BC20" s="226">
        <v>19</v>
      </c>
      <c r="BD20" s="180"/>
      <c r="BE20" s="82"/>
      <c r="BF20" s="82"/>
      <c r="BG20" s="226"/>
      <c r="BH20" s="280">
        <v>20</v>
      </c>
      <c r="BI20" s="180"/>
      <c r="BJ20" s="280"/>
      <c r="BK20" s="280"/>
      <c r="BL20" s="280"/>
      <c r="BM20" s="280">
        <v>21</v>
      </c>
      <c r="BN20" s="180"/>
      <c r="BO20" s="280"/>
      <c r="BP20" s="280"/>
      <c r="BQ20" s="280"/>
    </row>
    <row r="21" spans="1:81" s="59" customFormat="1" ht="10.5" hidden="1" customHeight="1">
      <c r="A21" s="28" t="s">
        <v>112</v>
      </c>
      <c r="B21" s="524" t="s">
        <v>153</v>
      </c>
      <c r="C21" s="524"/>
      <c r="D21" s="524"/>
      <c r="E21" s="524"/>
      <c r="F21" s="524"/>
      <c r="G21" s="524"/>
      <c r="H21" s="524"/>
      <c r="I21" s="524"/>
      <c r="J21" s="524"/>
      <c r="K21" s="359"/>
      <c r="L21" s="360"/>
      <c r="M21" s="360"/>
      <c r="N21" s="360"/>
      <c r="O21" s="360"/>
      <c r="P21" s="360"/>
      <c r="Q21" s="360"/>
      <c r="R21" s="361"/>
      <c r="S21" s="30">
        <f>SUM(S24:S48)+T21</f>
        <v>0</v>
      </c>
      <c r="T21" s="268">
        <f>T22</f>
        <v>0</v>
      </c>
      <c r="U21" s="30">
        <f>SUM(U24:U48)</f>
        <v>0</v>
      </c>
      <c r="V21" s="29">
        <f t="shared" ref="V21:BF21" si="0">SUM(V24:V48)</f>
        <v>0</v>
      </c>
      <c r="W21" s="29">
        <f t="shared" si="0"/>
        <v>0</v>
      </c>
      <c r="X21" s="29">
        <f t="shared" si="0"/>
        <v>0</v>
      </c>
      <c r="Y21" s="29">
        <f t="shared" si="0"/>
        <v>0</v>
      </c>
      <c r="Z21" s="29">
        <f t="shared" si="0"/>
        <v>0</v>
      </c>
      <c r="AA21" s="29">
        <f t="shared" si="0"/>
        <v>0</v>
      </c>
      <c r="AB21" s="29">
        <f t="shared" si="0"/>
        <v>0</v>
      </c>
      <c r="AC21" s="169">
        <f t="shared" si="0"/>
        <v>0</v>
      </c>
      <c r="AD21" s="29">
        <f>SUM(AD24:AD48)</f>
        <v>0</v>
      </c>
      <c r="AE21" s="169">
        <f t="shared" si="0"/>
        <v>0</v>
      </c>
      <c r="AF21" s="29">
        <f t="shared" si="0"/>
        <v>0</v>
      </c>
      <c r="AG21" s="29">
        <f t="shared" si="0"/>
        <v>0</v>
      </c>
      <c r="AH21" s="29">
        <f t="shared" ref="AH21" si="1">SUM(AH24:AH48)</f>
        <v>0</v>
      </c>
      <c r="AI21" s="29">
        <f t="shared" si="0"/>
        <v>0</v>
      </c>
      <c r="AJ21" s="169">
        <f t="shared" si="0"/>
        <v>0</v>
      </c>
      <c r="AK21" s="29">
        <f t="shared" si="0"/>
        <v>0</v>
      </c>
      <c r="AL21" s="29">
        <f t="shared" si="0"/>
        <v>0</v>
      </c>
      <c r="AM21" s="29">
        <f t="shared" ref="AM21" si="2">SUM(AM24:AM48)</f>
        <v>0</v>
      </c>
      <c r="AN21" s="29">
        <f t="shared" si="0"/>
        <v>0</v>
      </c>
      <c r="AO21" s="169">
        <f t="shared" si="0"/>
        <v>0</v>
      </c>
      <c r="AP21" s="29">
        <f t="shared" si="0"/>
        <v>0</v>
      </c>
      <c r="AQ21" s="29">
        <f t="shared" si="0"/>
        <v>0</v>
      </c>
      <c r="AR21" s="29">
        <f t="shared" ref="AR21" si="3">SUM(AR24:AR48)</f>
        <v>0</v>
      </c>
      <c r="AS21" s="29">
        <f t="shared" si="0"/>
        <v>0</v>
      </c>
      <c r="AT21" s="169">
        <f t="shared" si="0"/>
        <v>0</v>
      </c>
      <c r="AU21" s="29">
        <f t="shared" si="0"/>
        <v>0</v>
      </c>
      <c r="AV21" s="29">
        <f t="shared" si="0"/>
        <v>0</v>
      </c>
      <c r="AW21" s="29">
        <f t="shared" ref="AW21" si="4">SUM(AW24:AW48)</f>
        <v>0</v>
      </c>
      <c r="AX21" s="29">
        <f>SUM(AX24:AX48)</f>
        <v>0</v>
      </c>
      <c r="AY21" s="169">
        <f t="shared" si="0"/>
        <v>0</v>
      </c>
      <c r="AZ21" s="29">
        <f t="shared" si="0"/>
        <v>0</v>
      </c>
      <c r="BA21" s="29">
        <f t="shared" si="0"/>
        <v>0</v>
      </c>
      <c r="BB21" s="29">
        <f t="shared" ref="BB21" si="5">SUM(BB24:BB48)</f>
        <v>0</v>
      </c>
      <c r="BC21" s="29">
        <f t="shared" si="0"/>
        <v>0</v>
      </c>
      <c r="BD21" s="169">
        <f t="shared" si="0"/>
        <v>0</v>
      </c>
      <c r="BE21" s="29">
        <f t="shared" si="0"/>
        <v>0</v>
      </c>
      <c r="BF21" s="29">
        <f t="shared" si="0"/>
        <v>0</v>
      </c>
      <c r="BG21" s="29">
        <f t="shared" ref="BG21" si="6">SUM(BG24:BG48)</f>
        <v>0</v>
      </c>
      <c r="BH21" s="29">
        <f>SUM(BH24:BH48)</f>
        <v>0</v>
      </c>
      <c r="BI21" s="169">
        <f t="shared" ref="BI21:BQ21" si="7">SUM(BI24:BI48)</f>
        <v>0</v>
      </c>
      <c r="BJ21" s="29">
        <f t="shared" si="7"/>
        <v>0</v>
      </c>
      <c r="BK21" s="29">
        <f t="shared" si="7"/>
        <v>0</v>
      </c>
      <c r="BL21" s="29">
        <f t="shared" si="7"/>
        <v>0</v>
      </c>
      <c r="BM21" s="29">
        <f t="shared" si="7"/>
        <v>0</v>
      </c>
      <c r="BN21" s="169">
        <f t="shared" si="7"/>
        <v>0</v>
      </c>
      <c r="BO21" s="29">
        <f t="shared" si="7"/>
        <v>0</v>
      </c>
      <c r="BP21" s="29">
        <f t="shared" si="7"/>
        <v>0</v>
      </c>
      <c r="BQ21" s="29">
        <f t="shared" si="7"/>
        <v>0</v>
      </c>
    </row>
    <row r="22" spans="1:81" s="59" customFormat="1" ht="10.5" hidden="1" customHeight="1">
      <c r="A22" s="269"/>
      <c r="B22" s="462" t="s">
        <v>7</v>
      </c>
      <c r="C22" s="463"/>
      <c r="D22" s="463"/>
      <c r="E22" s="463"/>
      <c r="F22" s="463"/>
      <c r="G22" s="463"/>
      <c r="H22" s="463"/>
      <c r="I22" s="463"/>
      <c r="J22" s="464"/>
      <c r="K22" s="362"/>
      <c r="L22" s="363"/>
      <c r="M22" s="363"/>
      <c r="N22" s="363"/>
      <c r="O22" s="363"/>
      <c r="P22" s="363"/>
      <c r="Q22" s="363"/>
      <c r="R22" s="364"/>
      <c r="S22" s="273"/>
      <c r="T22" s="274">
        <f>SUM(T24:T48)</f>
        <v>0</v>
      </c>
      <c r="U22" s="275"/>
      <c r="V22" s="273"/>
      <c r="W22" s="273"/>
      <c r="X22" s="273"/>
      <c r="Y22" s="273"/>
      <c r="Z22" s="273"/>
      <c r="AA22" s="273"/>
      <c r="AB22" s="273"/>
      <c r="AC22" s="276"/>
      <c r="AD22" s="273"/>
      <c r="AE22" s="276"/>
      <c r="AF22" s="273"/>
      <c r="AG22" s="273"/>
      <c r="AH22" s="273"/>
      <c r="AI22" s="273"/>
      <c r="AJ22" s="276"/>
      <c r="AK22" s="273"/>
      <c r="AL22" s="273"/>
      <c r="AM22" s="273"/>
      <c r="AN22" s="273"/>
      <c r="AO22" s="276"/>
      <c r="AP22" s="273"/>
      <c r="AQ22" s="273"/>
      <c r="AR22" s="273"/>
      <c r="AS22" s="273"/>
      <c r="AT22" s="276"/>
      <c r="AU22" s="273"/>
      <c r="AV22" s="273"/>
      <c r="AW22" s="273"/>
      <c r="AX22" s="273"/>
      <c r="AY22" s="276"/>
      <c r="AZ22" s="273"/>
      <c r="BA22" s="273"/>
      <c r="BB22" s="273"/>
      <c r="BC22" s="273"/>
      <c r="BD22" s="276"/>
      <c r="BE22" s="273"/>
      <c r="BF22" s="273"/>
      <c r="BG22" s="273"/>
      <c r="BH22" s="273"/>
      <c r="BI22" s="276"/>
      <c r="BJ22" s="273"/>
      <c r="BK22" s="273"/>
      <c r="BL22" s="273"/>
      <c r="BM22" s="273"/>
      <c r="BN22" s="276"/>
      <c r="BO22" s="273"/>
      <c r="BP22" s="273"/>
      <c r="BQ22" s="273"/>
    </row>
    <row r="23" spans="1:81" s="59" customFormat="1" ht="10.5" hidden="1" customHeight="1">
      <c r="A23" s="31"/>
      <c r="B23" s="525" t="s">
        <v>165</v>
      </c>
      <c r="C23" s="526"/>
      <c r="D23" s="526"/>
      <c r="E23" s="526"/>
      <c r="F23" s="526"/>
      <c r="G23" s="526"/>
      <c r="H23" s="526"/>
      <c r="I23" s="526"/>
      <c r="J23" s="527"/>
      <c r="K23" s="32"/>
      <c r="L23" s="33"/>
      <c r="M23" s="33"/>
      <c r="N23" s="33"/>
      <c r="O23" s="33"/>
      <c r="P23" s="33"/>
      <c r="Q23" s="33"/>
      <c r="R23" s="33"/>
      <c r="S23" s="34"/>
      <c r="T23" s="195"/>
      <c r="U23" s="34"/>
      <c r="V23" s="35"/>
      <c r="W23" s="35"/>
      <c r="X23" s="35"/>
      <c r="Y23" s="35"/>
      <c r="Z23" s="35"/>
      <c r="AA23" s="35"/>
      <c r="AB23" s="35"/>
      <c r="AC23" s="170"/>
      <c r="AD23" s="35"/>
      <c r="AE23" s="170"/>
      <c r="AF23" s="35"/>
      <c r="AG23" s="35"/>
      <c r="AH23" s="35"/>
      <c r="AI23" s="35"/>
      <c r="AJ23" s="170"/>
      <c r="AK23" s="35"/>
      <c r="AL23" s="35"/>
      <c r="AM23" s="35"/>
      <c r="AN23" s="35"/>
      <c r="AO23" s="170"/>
      <c r="AP23" s="35"/>
      <c r="AQ23" s="35"/>
      <c r="AR23" s="35"/>
      <c r="AS23" s="35"/>
      <c r="AT23" s="170"/>
      <c r="AU23" s="35"/>
      <c r="AV23" s="35"/>
      <c r="AW23" s="35"/>
      <c r="AX23" s="35"/>
      <c r="AY23" s="170"/>
      <c r="AZ23" s="35"/>
      <c r="BA23" s="35"/>
      <c r="BB23" s="35"/>
      <c r="BC23" s="35"/>
      <c r="BD23" s="170"/>
      <c r="BE23" s="35"/>
      <c r="BF23" s="35"/>
      <c r="BG23" s="35"/>
      <c r="BH23" s="35"/>
      <c r="BI23" s="170"/>
      <c r="BJ23" s="35"/>
      <c r="BK23" s="35"/>
      <c r="BL23" s="35"/>
      <c r="BM23" s="35"/>
      <c r="BN23" s="170"/>
      <c r="BO23" s="35"/>
      <c r="BP23" s="35"/>
      <c r="BQ23" s="35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</row>
    <row r="24" spans="1:81" ht="10.5" hidden="1" customHeight="1">
      <c r="A24" s="36" t="s">
        <v>159</v>
      </c>
      <c r="B24" s="468" t="s">
        <v>126</v>
      </c>
      <c r="C24" s="468"/>
      <c r="D24" s="468"/>
      <c r="E24" s="468"/>
      <c r="F24" s="468"/>
      <c r="G24" s="468"/>
      <c r="H24" s="468"/>
      <c r="I24" s="468"/>
      <c r="J24" s="468"/>
      <c r="K24" s="37"/>
      <c r="L24" s="37"/>
      <c r="M24" s="37"/>
      <c r="N24" s="37"/>
      <c r="O24" s="37"/>
      <c r="P24" s="37"/>
      <c r="Q24" s="37"/>
      <c r="R24" s="37"/>
      <c r="S24" s="34">
        <f>U24+V24</f>
        <v>0</v>
      </c>
      <c r="T24" s="195">
        <f>AE24+AJ24+AO24+AT24+AY24+BD24+BI24+BN24</f>
        <v>0</v>
      </c>
      <c r="U24" s="38">
        <f>AH24+AM24+AR24+AW24+BB24+BG24+BL24+BQ24</f>
        <v>0</v>
      </c>
      <c r="V24" s="121">
        <f>AF24+AK24+AP24+AU24+AZ24+BE24+BJ24+BO24</f>
        <v>0</v>
      </c>
      <c r="W24" s="135">
        <f>V24-X24-Z24-AA24-Y24</f>
        <v>0</v>
      </c>
      <c r="X24" s="135"/>
      <c r="Y24" s="338"/>
      <c r="Z24" s="327"/>
      <c r="AA24" s="135"/>
      <c r="AB24" s="135">
        <f>AG24+AL24+AQ24+AV24+BA24+BF24+BK24+BP24</f>
        <v>0</v>
      </c>
      <c r="AC24" s="171"/>
      <c r="AD24" s="138">
        <f>AF24+AG24+AH24</f>
        <v>0</v>
      </c>
      <c r="AE24" s="181"/>
      <c r="AF24" s="133"/>
      <c r="AG24" s="133"/>
      <c r="AH24" s="133"/>
      <c r="AI24" s="138">
        <f>AK24+AL24+AM24</f>
        <v>0</v>
      </c>
      <c r="AJ24" s="181"/>
      <c r="AK24" s="133"/>
      <c r="AL24" s="133"/>
      <c r="AM24" s="133"/>
      <c r="AN24" s="138">
        <f>AP24+AQ24+AR24</f>
        <v>0</v>
      </c>
      <c r="AO24" s="181"/>
      <c r="AP24" s="133"/>
      <c r="AQ24" s="133"/>
      <c r="AR24" s="133"/>
      <c r="AS24" s="138">
        <f>AU24+AV24+AW24</f>
        <v>0</v>
      </c>
      <c r="AT24" s="324"/>
      <c r="AU24" s="296"/>
      <c r="AV24" s="296"/>
      <c r="AW24" s="296"/>
      <c r="AX24" s="325">
        <f>AZ24+BA24+BB24</f>
        <v>0</v>
      </c>
      <c r="AY24" s="324"/>
      <c r="AZ24" s="296"/>
      <c r="BA24" s="296"/>
      <c r="BB24" s="296"/>
      <c r="BC24" s="325">
        <f>BE24+BF24+BG24</f>
        <v>0</v>
      </c>
      <c r="BD24" s="324"/>
      <c r="BE24" s="133"/>
      <c r="BF24" s="133"/>
      <c r="BG24" s="133"/>
      <c r="BH24" s="138">
        <f>BJ24+BK24+BL24</f>
        <v>0</v>
      </c>
      <c r="BI24" s="181"/>
      <c r="BJ24" s="133"/>
      <c r="BK24" s="133"/>
      <c r="BL24" s="133"/>
      <c r="BM24" s="138">
        <f>BO24+BP24+BQ24</f>
        <v>0</v>
      </c>
      <c r="BN24" s="181"/>
      <c r="BO24" s="133"/>
      <c r="BP24" s="133"/>
      <c r="BQ24" s="133"/>
    </row>
    <row r="25" spans="1:81" ht="10.5" hidden="1" customHeight="1">
      <c r="A25" s="36" t="s">
        <v>113</v>
      </c>
      <c r="B25" s="468" t="s">
        <v>127</v>
      </c>
      <c r="C25" s="468"/>
      <c r="D25" s="468"/>
      <c r="E25" s="468"/>
      <c r="F25" s="468"/>
      <c r="G25" s="468"/>
      <c r="H25" s="468"/>
      <c r="I25" s="468"/>
      <c r="J25" s="468"/>
      <c r="K25" s="37"/>
      <c r="L25" s="37"/>
      <c r="M25" s="37"/>
      <c r="N25" s="37"/>
      <c r="O25" s="37"/>
      <c r="P25" s="37"/>
      <c r="Q25" s="37"/>
      <c r="R25" s="37"/>
      <c r="S25" s="34">
        <f>U25+V25</f>
        <v>0</v>
      </c>
      <c r="T25" s="195">
        <f t="shared" ref="T25:T30" si="8">AE25+AJ25+AO25+AT25+AY25+BD25+BI25+BN25</f>
        <v>0</v>
      </c>
      <c r="U25" s="38">
        <f t="shared" ref="U25:U31" si="9">AH25+AM25+AR25+AW25+BB25+BG25+BL25+BQ25</f>
        <v>0</v>
      </c>
      <c r="V25" s="133">
        <f t="shared" ref="V25:V31" si="10">AF25+AK25+AP25+AU25+AZ25+BE25+BJ25+BO25</f>
        <v>0</v>
      </c>
      <c r="W25" s="338">
        <f t="shared" ref="W25:W39" si="11">V25-X25-Z25-AA25-Y25</f>
        <v>0</v>
      </c>
      <c r="X25" s="135"/>
      <c r="Y25" s="338"/>
      <c r="Z25" s="327"/>
      <c r="AA25" s="135"/>
      <c r="AB25" s="279">
        <f t="shared" ref="AB25:AB31" si="12">AG25+AL25+AQ25+AV25+BA25+BF25+BK25+BP25</f>
        <v>0</v>
      </c>
      <c r="AC25" s="171"/>
      <c r="AD25" s="138">
        <f t="shared" ref="AD25:AD48" si="13">AF25+AG25+AH25</f>
        <v>0</v>
      </c>
      <c r="AE25" s="181"/>
      <c r="AF25" s="133"/>
      <c r="AG25" s="133"/>
      <c r="AH25" s="133"/>
      <c r="AI25" s="138">
        <f t="shared" ref="AI25:AI47" si="14">AK25+AL25+AM25</f>
        <v>0</v>
      </c>
      <c r="AJ25" s="181"/>
      <c r="AK25" s="133"/>
      <c r="AL25" s="133"/>
      <c r="AM25" s="133"/>
      <c r="AN25" s="138">
        <f t="shared" ref="AN25:AN48" si="15">AP25+AQ25+AR25</f>
        <v>0</v>
      </c>
      <c r="AO25" s="181"/>
      <c r="AP25" s="133"/>
      <c r="AQ25" s="133"/>
      <c r="AR25" s="133"/>
      <c r="AS25" s="138">
        <f t="shared" ref="AS25:AS48" si="16">AU25+AV25+AW25</f>
        <v>0</v>
      </c>
      <c r="AT25" s="324"/>
      <c r="AU25" s="296"/>
      <c r="AV25" s="296"/>
      <c r="AW25" s="296"/>
      <c r="AX25" s="325">
        <f t="shared" ref="AX25:AX48" si="17">AZ25+BA25+BB25</f>
        <v>0</v>
      </c>
      <c r="AY25" s="324"/>
      <c r="AZ25" s="296"/>
      <c r="BA25" s="296"/>
      <c r="BB25" s="296"/>
      <c r="BC25" s="325">
        <f t="shared" ref="BC25:BC48" si="18">BE25+BF25+BG25</f>
        <v>0</v>
      </c>
      <c r="BD25" s="324"/>
      <c r="BE25" s="133"/>
      <c r="BF25" s="133"/>
      <c r="BG25" s="133"/>
      <c r="BH25" s="138">
        <f t="shared" ref="BH25:BH31" si="19">BJ25+BK25+BL25</f>
        <v>0</v>
      </c>
      <c r="BI25" s="181"/>
      <c r="BJ25" s="133"/>
      <c r="BK25" s="133"/>
      <c r="BL25" s="133"/>
      <c r="BM25" s="138">
        <f t="shared" ref="BM25:BM31" si="20">BO25+BP25+BQ25</f>
        <v>0</v>
      </c>
      <c r="BN25" s="181"/>
      <c r="BO25" s="133"/>
      <c r="BP25" s="133"/>
      <c r="BQ25" s="133"/>
    </row>
    <row r="26" spans="1:81" ht="10.5" hidden="1" customHeight="1">
      <c r="A26" s="36" t="s">
        <v>114</v>
      </c>
      <c r="B26" s="468" t="s">
        <v>21</v>
      </c>
      <c r="C26" s="468"/>
      <c r="D26" s="468"/>
      <c r="E26" s="468"/>
      <c r="F26" s="468"/>
      <c r="G26" s="468"/>
      <c r="H26" s="468"/>
      <c r="I26" s="468"/>
      <c r="J26" s="468"/>
      <c r="K26" s="41"/>
      <c r="L26" s="37"/>
      <c r="M26" s="37"/>
      <c r="N26" s="37"/>
      <c r="O26" s="37"/>
      <c r="P26" s="37"/>
      <c r="Q26" s="37"/>
      <c r="R26" s="37"/>
      <c r="S26" s="34">
        <f t="shared" ref="S26:S33" si="21">U26+V26</f>
        <v>0</v>
      </c>
      <c r="T26" s="195">
        <f t="shared" si="8"/>
        <v>0</v>
      </c>
      <c r="U26" s="38">
        <f t="shared" si="9"/>
        <v>0</v>
      </c>
      <c r="V26" s="133">
        <f t="shared" si="10"/>
        <v>0</v>
      </c>
      <c r="W26" s="338">
        <f t="shared" si="11"/>
        <v>0</v>
      </c>
      <c r="X26" s="135"/>
      <c r="Y26" s="338"/>
      <c r="Z26" s="327"/>
      <c r="AA26" s="135"/>
      <c r="AB26" s="279">
        <f t="shared" si="12"/>
        <v>0</v>
      </c>
      <c r="AC26" s="171"/>
      <c r="AD26" s="138">
        <f t="shared" si="13"/>
        <v>0</v>
      </c>
      <c r="AE26" s="181"/>
      <c r="AF26" s="133"/>
      <c r="AG26" s="133"/>
      <c r="AH26" s="133"/>
      <c r="AI26" s="138">
        <f t="shared" si="14"/>
        <v>0</v>
      </c>
      <c r="AJ26" s="181"/>
      <c r="AK26" s="133"/>
      <c r="AL26" s="133"/>
      <c r="AM26" s="133"/>
      <c r="AN26" s="138">
        <f t="shared" si="15"/>
        <v>0</v>
      </c>
      <c r="AO26" s="181"/>
      <c r="AP26" s="133"/>
      <c r="AQ26" s="133"/>
      <c r="AR26" s="133"/>
      <c r="AS26" s="138">
        <f t="shared" si="16"/>
        <v>0</v>
      </c>
      <c r="AT26" s="324"/>
      <c r="AU26" s="296"/>
      <c r="AV26" s="296"/>
      <c r="AW26" s="296"/>
      <c r="AX26" s="325">
        <f t="shared" si="17"/>
        <v>0</v>
      </c>
      <c r="AY26" s="324"/>
      <c r="AZ26" s="296"/>
      <c r="BA26" s="296"/>
      <c r="BB26" s="296"/>
      <c r="BC26" s="325">
        <f t="shared" si="18"/>
        <v>0</v>
      </c>
      <c r="BD26" s="324"/>
      <c r="BE26" s="133"/>
      <c r="BF26" s="133"/>
      <c r="BG26" s="133"/>
      <c r="BH26" s="138">
        <f t="shared" si="19"/>
        <v>0</v>
      </c>
      <c r="BI26" s="181"/>
      <c r="BJ26" s="133"/>
      <c r="BK26" s="133"/>
      <c r="BL26" s="133"/>
      <c r="BM26" s="138">
        <f t="shared" si="20"/>
        <v>0</v>
      </c>
      <c r="BN26" s="181"/>
      <c r="BO26" s="133"/>
      <c r="BP26" s="133"/>
      <c r="BQ26" s="133"/>
    </row>
    <row r="27" spans="1:81" ht="10.5" hidden="1" customHeight="1">
      <c r="A27" s="36" t="s">
        <v>115</v>
      </c>
      <c r="B27" s="468" t="s">
        <v>157</v>
      </c>
      <c r="C27" s="468"/>
      <c r="D27" s="468"/>
      <c r="E27" s="468"/>
      <c r="F27" s="468"/>
      <c r="G27" s="468"/>
      <c r="H27" s="468"/>
      <c r="I27" s="468"/>
      <c r="J27" s="468"/>
      <c r="K27" s="41"/>
      <c r="L27" s="37"/>
      <c r="M27" s="37"/>
      <c r="N27" s="37"/>
      <c r="O27" s="37"/>
      <c r="P27" s="37"/>
      <c r="Q27" s="37"/>
      <c r="R27" s="37"/>
      <c r="S27" s="34">
        <f t="shared" si="21"/>
        <v>0</v>
      </c>
      <c r="T27" s="195">
        <f t="shared" si="8"/>
        <v>0</v>
      </c>
      <c r="U27" s="38">
        <f t="shared" si="9"/>
        <v>0</v>
      </c>
      <c r="V27" s="133">
        <f t="shared" si="10"/>
        <v>0</v>
      </c>
      <c r="W27" s="338">
        <f t="shared" si="11"/>
        <v>0</v>
      </c>
      <c r="X27" s="135"/>
      <c r="Y27" s="338"/>
      <c r="Z27" s="327"/>
      <c r="AA27" s="135"/>
      <c r="AB27" s="279">
        <f t="shared" si="12"/>
        <v>0</v>
      </c>
      <c r="AC27" s="171"/>
      <c r="AD27" s="138">
        <f t="shared" si="13"/>
        <v>0</v>
      </c>
      <c r="AE27" s="181"/>
      <c r="AF27" s="133"/>
      <c r="AG27" s="133"/>
      <c r="AH27" s="133"/>
      <c r="AI27" s="138">
        <f t="shared" si="14"/>
        <v>0</v>
      </c>
      <c r="AJ27" s="181"/>
      <c r="AK27" s="133"/>
      <c r="AL27" s="133"/>
      <c r="AM27" s="133"/>
      <c r="AN27" s="138">
        <f t="shared" si="15"/>
        <v>0</v>
      </c>
      <c r="AO27" s="181"/>
      <c r="AP27" s="133"/>
      <c r="AQ27" s="133"/>
      <c r="AR27" s="133"/>
      <c r="AS27" s="138">
        <f t="shared" si="16"/>
        <v>0</v>
      </c>
      <c r="AT27" s="324"/>
      <c r="AU27" s="296"/>
      <c r="AV27" s="296"/>
      <c r="AW27" s="296"/>
      <c r="AX27" s="325">
        <f t="shared" si="17"/>
        <v>0</v>
      </c>
      <c r="AY27" s="324"/>
      <c r="AZ27" s="296"/>
      <c r="BA27" s="296"/>
      <c r="BB27" s="296"/>
      <c r="BC27" s="325">
        <f t="shared" si="18"/>
        <v>0</v>
      </c>
      <c r="BD27" s="324"/>
      <c r="BE27" s="133"/>
      <c r="BF27" s="133"/>
      <c r="BG27" s="133"/>
      <c r="BH27" s="138">
        <f t="shared" si="19"/>
        <v>0</v>
      </c>
      <c r="BI27" s="181"/>
      <c r="BJ27" s="133"/>
      <c r="BK27" s="133"/>
      <c r="BL27" s="133"/>
      <c r="BM27" s="138">
        <f t="shared" si="20"/>
        <v>0</v>
      </c>
      <c r="BN27" s="181"/>
      <c r="BO27" s="133"/>
      <c r="BP27" s="133"/>
      <c r="BQ27" s="133"/>
    </row>
    <row r="28" spans="1:81" ht="10.5" hidden="1" customHeight="1">
      <c r="A28" s="36" t="s">
        <v>116</v>
      </c>
      <c r="B28" s="468" t="s">
        <v>22</v>
      </c>
      <c r="C28" s="468"/>
      <c r="D28" s="468"/>
      <c r="E28" s="468"/>
      <c r="F28" s="468"/>
      <c r="G28" s="468"/>
      <c r="H28" s="468"/>
      <c r="I28" s="468"/>
      <c r="J28" s="468"/>
      <c r="K28" s="41"/>
      <c r="L28" s="37"/>
      <c r="M28" s="37"/>
      <c r="N28" s="37"/>
      <c r="O28" s="37"/>
      <c r="P28" s="37"/>
      <c r="Q28" s="37"/>
      <c r="R28" s="37"/>
      <c r="S28" s="34">
        <f t="shared" si="21"/>
        <v>0</v>
      </c>
      <c r="T28" s="195">
        <f t="shared" si="8"/>
        <v>0</v>
      </c>
      <c r="U28" s="38">
        <f t="shared" si="9"/>
        <v>0</v>
      </c>
      <c r="V28" s="133">
        <f t="shared" si="10"/>
        <v>0</v>
      </c>
      <c r="W28" s="338">
        <f t="shared" si="11"/>
        <v>0</v>
      </c>
      <c r="X28" s="135"/>
      <c r="Y28" s="338"/>
      <c r="Z28" s="327"/>
      <c r="AA28" s="135"/>
      <c r="AB28" s="279">
        <f t="shared" si="12"/>
        <v>0</v>
      </c>
      <c r="AC28" s="171"/>
      <c r="AD28" s="138">
        <f t="shared" si="13"/>
        <v>0</v>
      </c>
      <c r="AE28" s="181"/>
      <c r="AF28" s="133"/>
      <c r="AG28" s="133"/>
      <c r="AH28" s="133"/>
      <c r="AI28" s="138">
        <f t="shared" si="14"/>
        <v>0</v>
      </c>
      <c r="AJ28" s="181"/>
      <c r="AK28" s="133"/>
      <c r="AL28" s="133"/>
      <c r="AM28" s="133"/>
      <c r="AN28" s="138">
        <f t="shared" si="15"/>
        <v>0</v>
      </c>
      <c r="AO28" s="181"/>
      <c r="AP28" s="133"/>
      <c r="AQ28" s="133"/>
      <c r="AR28" s="133"/>
      <c r="AS28" s="138">
        <f t="shared" si="16"/>
        <v>0</v>
      </c>
      <c r="AT28" s="324"/>
      <c r="AU28" s="296"/>
      <c r="AV28" s="296"/>
      <c r="AW28" s="296"/>
      <c r="AX28" s="325">
        <f t="shared" si="17"/>
        <v>0</v>
      </c>
      <c r="AY28" s="324"/>
      <c r="AZ28" s="296"/>
      <c r="BA28" s="296"/>
      <c r="BB28" s="296"/>
      <c r="BC28" s="325">
        <f t="shared" si="18"/>
        <v>0</v>
      </c>
      <c r="BD28" s="324"/>
      <c r="BE28" s="133"/>
      <c r="BF28" s="133"/>
      <c r="BG28" s="133"/>
      <c r="BH28" s="138">
        <f t="shared" si="19"/>
        <v>0</v>
      </c>
      <c r="BI28" s="181"/>
      <c r="BJ28" s="133"/>
      <c r="BK28" s="133"/>
      <c r="BL28" s="133"/>
      <c r="BM28" s="138">
        <f t="shared" si="20"/>
        <v>0</v>
      </c>
      <c r="BN28" s="181"/>
      <c r="BO28" s="133"/>
      <c r="BP28" s="133"/>
      <c r="BQ28" s="133"/>
    </row>
    <row r="29" spans="1:81" ht="10.5" hidden="1" customHeight="1">
      <c r="A29" s="36" t="s">
        <v>117</v>
      </c>
      <c r="B29" s="468" t="s">
        <v>23</v>
      </c>
      <c r="C29" s="468"/>
      <c r="D29" s="468"/>
      <c r="E29" s="468"/>
      <c r="F29" s="468"/>
      <c r="G29" s="468"/>
      <c r="H29" s="468"/>
      <c r="I29" s="468"/>
      <c r="J29" s="468"/>
      <c r="K29" s="41"/>
      <c r="L29" s="37"/>
      <c r="M29" s="37"/>
      <c r="N29" s="37"/>
      <c r="O29" s="37"/>
      <c r="P29" s="37"/>
      <c r="Q29" s="37"/>
      <c r="R29" s="37"/>
      <c r="S29" s="34">
        <f t="shared" si="21"/>
        <v>0</v>
      </c>
      <c r="T29" s="195">
        <f t="shared" si="8"/>
        <v>0</v>
      </c>
      <c r="U29" s="38">
        <f t="shared" si="9"/>
        <v>0</v>
      </c>
      <c r="V29" s="133">
        <f t="shared" si="10"/>
        <v>0</v>
      </c>
      <c r="W29" s="338">
        <f t="shared" si="11"/>
        <v>0</v>
      </c>
      <c r="X29" s="135"/>
      <c r="Y29" s="338"/>
      <c r="Z29" s="327"/>
      <c r="AA29" s="135"/>
      <c r="AB29" s="279">
        <f t="shared" si="12"/>
        <v>0</v>
      </c>
      <c r="AC29" s="171"/>
      <c r="AD29" s="138">
        <f t="shared" si="13"/>
        <v>0</v>
      </c>
      <c r="AE29" s="181"/>
      <c r="AF29" s="133"/>
      <c r="AG29" s="133"/>
      <c r="AH29" s="133"/>
      <c r="AI29" s="138">
        <f t="shared" si="14"/>
        <v>0</v>
      </c>
      <c r="AJ29" s="181"/>
      <c r="AK29" s="133"/>
      <c r="AL29" s="133"/>
      <c r="AM29" s="133"/>
      <c r="AN29" s="138">
        <f t="shared" si="15"/>
        <v>0</v>
      </c>
      <c r="AO29" s="181"/>
      <c r="AP29" s="133"/>
      <c r="AQ29" s="133"/>
      <c r="AR29" s="133"/>
      <c r="AS29" s="138">
        <f t="shared" si="16"/>
        <v>0</v>
      </c>
      <c r="AT29" s="324"/>
      <c r="AU29" s="296"/>
      <c r="AV29" s="296"/>
      <c r="AW29" s="296"/>
      <c r="AX29" s="325">
        <f t="shared" si="17"/>
        <v>0</v>
      </c>
      <c r="AY29" s="324"/>
      <c r="AZ29" s="296"/>
      <c r="BA29" s="296"/>
      <c r="BB29" s="296"/>
      <c r="BC29" s="325">
        <f t="shared" si="18"/>
        <v>0</v>
      </c>
      <c r="BD29" s="324"/>
      <c r="BE29" s="133"/>
      <c r="BF29" s="133"/>
      <c r="BG29" s="133"/>
      <c r="BH29" s="138">
        <f t="shared" si="19"/>
        <v>0</v>
      </c>
      <c r="BI29" s="181"/>
      <c r="BJ29" s="133"/>
      <c r="BK29" s="133"/>
      <c r="BL29" s="133"/>
      <c r="BM29" s="138">
        <f t="shared" si="20"/>
        <v>0</v>
      </c>
      <c r="BN29" s="181"/>
      <c r="BO29" s="133"/>
      <c r="BP29" s="133"/>
      <c r="BQ29" s="133"/>
    </row>
    <row r="30" spans="1:81" ht="10.5" hidden="1" customHeight="1">
      <c r="A30" s="36" t="s">
        <v>118</v>
      </c>
      <c r="B30" s="468" t="s">
        <v>24</v>
      </c>
      <c r="C30" s="468"/>
      <c r="D30" s="468"/>
      <c r="E30" s="468"/>
      <c r="F30" s="468"/>
      <c r="G30" s="468"/>
      <c r="H30" s="468"/>
      <c r="I30" s="468"/>
      <c r="J30" s="468"/>
      <c r="K30" s="258"/>
      <c r="L30" s="37"/>
      <c r="M30" s="37"/>
      <c r="N30" s="37"/>
      <c r="O30" s="37"/>
      <c r="P30" s="37"/>
      <c r="Q30" s="37"/>
      <c r="R30" s="37"/>
      <c r="S30" s="34">
        <f t="shared" si="21"/>
        <v>0</v>
      </c>
      <c r="T30" s="195">
        <f t="shared" si="8"/>
        <v>0</v>
      </c>
      <c r="U30" s="38">
        <f t="shared" si="9"/>
        <v>0</v>
      </c>
      <c r="V30" s="133">
        <f t="shared" si="10"/>
        <v>0</v>
      </c>
      <c r="W30" s="338">
        <f t="shared" si="11"/>
        <v>0</v>
      </c>
      <c r="X30" s="259"/>
      <c r="Y30" s="338"/>
      <c r="Z30" s="327"/>
      <c r="AA30" s="259"/>
      <c r="AB30" s="279">
        <f t="shared" si="12"/>
        <v>0</v>
      </c>
      <c r="AC30" s="257"/>
      <c r="AD30" s="138">
        <f t="shared" si="13"/>
        <v>0</v>
      </c>
      <c r="AE30" s="181"/>
      <c r="AF30" s="133"/>
      <c r="AG30" s="133"/>
      <c r="AH30" s="133"/>
      <c r="AI30" s="138">
        <f t="shared" si="14"/>
        <v>0</v>
      </c>
      <c r="AJ30" s="181"/>
      <c r="AK30" s="133"/>
      <c r="AL30" s="133"/>
      <c r="AM30" s="133"/>
      <c r="AN30" s="138">
        <f t="shared" si="15"/>
        <v>0</v>
      </c>
      <c r="AO30" s="181"/>
      <c r="AP30" s="133"/>
      <c r="AQ30" s="133"/>
      <c r="AR30" s="133"/>
      <c r="AS30" s="138">
        <f t="shared" si="16"/>
        <v>0</v>
      </c>
      <c r="AT30" s="324"/>
      <c r="AU30" s="296"/>
      <c r="AV30" s="296"/>
      <c r="AW30" s="296"/>
      <c r="AX30" s="325">
        <f t="shared" ref="AX30" si="22">AZ30+BA30+BB30</f>
        <v>0</v>
      </c>
      <c r="AY30" s="324"/>
      <c r="AZ30" s="296"/>
      <c r="BA30" s="296"/>
      <c r="BB30" s="296"/>
      <c r="BC30" s="325">
        <f t="shared" ref="BC30" si="23">BE30+BF30+BG30</f>
        <v>0</v>
      </c>
      <c r="BD30" s="324"/>
      <c r="BE30" s="133"/>
      <c r="BF30" s="133"/>
      <c r="BG30" s="133"/>
      <c r="BH30" s="138">
        <f t="shared" si="19"/>
        <v>0</v>
      </c>
      <c r="BI30" s="181"/>
      <c r="BJ30" s="133"/>
      <c r="BK30" s="133"/>
      <c r="BL30" s="133"/>
      <c r="BM30" s="138">
        <f t="shared" si="20"/>
        <v>0</v>
      </c>
      <c r="BN30" s="181"/>
      <c r="BO30" s="133"/>
      <c r="BP30" s="133"/>
      <c r="BQ30" s="133"/>
    </row>
    <row r="31" spans="1:81" ht="10.5" hidden="1" customHeight="1">
      <c r="A31" s="36" t="s">
        <v>119</v>
      </c>
      <c r="B31" s="468" t="s">
        <v>158</v>
      </c>
      <c r="C31" s="468"/>
      <c r="D31" s="468"/>
      <c r="E31" s="468"/>
      <c r="F31" s="468"/>
      <c r="G31" s="468"/>
      <c r="H31" s="468"/>
      <c r="I31" s="468"/>
      <c r="J31" s="468"/>
      <c r="K31" s="41"/>
      <c r="L31" s="37"/>
      <c r="M31" s="37"/>
      <c r="N31" s="37"/>
      <c r="O31" s="37"/>
      <c r="P31" s="37"/>
      <c r="Q31" s="37"/>
      <c r="R31" s="37"/>
      <c r="S31" s="34">
        <f t="shared" si="21"/>
        <v>0</v>
      </c>
      <c r="T31" s="195">
        <f>AE31+AJ31+AO31+AT31+AY31+BD31+BI31+BN31</f>
        <v>0</v>
      </c>
      <c r="U31" s="38">
        <f t="shared" si="9"/>
        <v>0</v>
      </c>
      <c r="V31" s="133">
        <f t="shared" si="10"/>
        <v>0</v>
      </c>
      <c r="W31" s="338">
        <f t="shared" si="11"/>
        <v>0</v>
      </c>
      <c r="X31" s="135"/>
      <c r="Y31" s="338"/>
      <c r="Z31" s="327"/>
      <c r="AA31" s="135"/>
      <c r="AB31" s="279">
        <f t="shared" si="12"/>
        <v>0</v>
      </c>
      <c r="AC31" s="171"/>
      <c r="AD31" s="138">
        <f t="shared" si="13"/>
        <v>0</v>
      </c>
      <c r="AE31" s="181"/>
      <c r="AF31" s="133"/>
      <c r="AG31" s="133"/>
      <c r="AH31" s="133"/>
      <c r="AI31" s="138">
        <f t="shared" si="14"/>
        <v>0</v>
      </c>
      <c r="AJ31" s="181"/>
      <c r="AK31" s="133"/>
      <c r="AL31" s="133"/>
      <c r="AM31" s="133"/>
      <c r="AN31" s="138">
        <f t="shared" si="15"/>
        <v>0</v>
      </c>
      <c r="AO31" s="324"/>
      <c r="AP31" s="296"/>
      <c r="AQ31" s="133"/>
      <c r="AR31" s="133"/>
      <c r="AS31" s="138">
        <f t="shared" si="16"/>
        <v>0</v>
      </c>
      <c r="AT31" s="324"/>
      <c r="AU31" s="296"/>
      <c r="AV31" s="296"/>
      <c r="AW31" s="296"/>
      <c r="AX31" s="325">
        <f t="shared" si="17"/>
        <v>0</v>
      </c>
      <c r="AY31" s="324"/>
      <c r="AZ31" s="296"/>
      <c r="BA31" s="296"/>
      <c r="BB31" s="296"/>
      <c r="BC31" s="325">
        <f t="shared" si="18"/>
        <v>0</v>
      </c>
      <c r="BD31" s="324"/>
      <c r="BE31" s="133"/>
      <c r="BF31" s="133"/>
      <c r="BG31" s="133"/>
      <c r="BH31" s="138">
        <f t="shared" si="19"/>
        <v>0</v>
      </c>
      <c r="BI31" s="181"/>
      <c r="BJ31" s="133"/>
      <c r="BK31" s="133"/>
      <c r="BL31" s="133"/>
      <c r="BM31" s="138">
        <f t="shared" si="20"/>
        <v>0</v>
      </c>
      <c r="BN31" s="181"/>
      <c r="BO31" s="133"/>
      <c r="BP31" s="133"/>
      <c r="BQ31" s="133"/>
    </row>
    <row r="32" spans="1:81" ht="20.25" hidden="1" customHeight="1">
      <c r="A32" s="36"/>
      <c r="B32" s="475" t="s">
        <v>166</v>
      </c>
      <c r="C32" s="476"/>
      <c r="D32" s="476"/>
      <c r="E32" s="476"/>
      <c r="F32" s="476"/>
      <c r="G32" s="476"/>
      <c r="H32" s="476"/>
      <c r="I32" s="476"/>
      <c r="J32" s="477"/>
      <c r="K32" s="42"/>
      <c r="L32" s="43"/>
      <c r="M32" s="43"/>
      <c r="N32" s="43"/>
      <c r="O32" s="43"/>
      <c r="P32" s="43"/>
      <c r="Q32" s="43"/>
      <c r="R32" s="43"/>
      <c r="S32" s="34"/>
      <c r="T32" s="195"/>
      <c r="U32" s="38"/>
      <c r="V32" s="121"/>
      <c r="W32" s="338"/>
      <c r="X32" s="44"/>
      <c r="Y32" s="44"/>
      <c r="Z32" s="44"/>
      <c r="AA32" s="44"/>
      <c r="AB32" s="135"/>
      <c r="AC32" s="171"/>
      <c r="AD32" s="138"/>
      <c r="AE32" s="181"/>
      <c r="AF32" s="133"/>
      <c r="AG32" s="133"/>
      <c r="AH32" s="133"/>
      <c r="AI32" s="138"/>
      <c r="AJ32" s="181"/>
      <c r="AK32" s="133"/>
      <c r="AL32" s="133"/>
      <c r="AM32" s="133"/>
      <c r="AN32" s="138"/>
      <c r="AO32" s="324"/>
      <c r="AP32" s="296"/>
      <c r="AQ32" s="133"/>
      <c r="AR32" s="133"/>
      <c r="AS32" s="138"/>
      <c r="AT32" s="324"/>
      <c r="AU32" s="296"/>
      <c r="AV32" s="296"/>
      <c r="AW32" s="296"/>
      <c r="AX32" s="325"/>
      <c r="AY32" s="324"/>
      <c r="AZ32" s="296"/>
      <c r="BA32" s="296"/>
      <c r="BB32" s="296"/>
      <c r="BC32" s="325"/>
      <c r="BD32" s="324"/>
      <c r="BE32" s="133"/>
      <c r="BF32" s="133"/>
      <c r="BG32" s="133"/>
      <c r="BH32" s="138"/>
      <c r="BI32" s="181"/>
      <c r="BJ32" s="133"/>
      <c r="BK32" s="133"/>
      <c r="BL32" s="133"/>
      <c r="BM32" s="138"/>
      <c r="BN32" s="181"/>
      <c r="BO32" s="133"/>
      <c r="BP32" s="133"/>
      <c r="BQ32" s="133"/>
    </row>
    <row r="33" spans="1:81" ht="10.5" hidden="1" customHeight="1">
      <c r="A33" s="36" t="s">
        <v>120</v>
      </c>
      <c r="B33" s="468"/>
      <c r="C33" s="468"/>
      <c r="D33" s="468"/>
      <c r="E33" s="468"/>
      <c r="F33" s="468"/>
      <c r="G33" s="468"/>
      <c r="H33" s="468"/>
      <c r="I33" s="468"/>
      <c r="J33" s="468"/>
      <c r="K33" s="41"/>
      <c r="L33" s="37"/>
      <c r="M33" s="37"/>
      <c r="N33" s="37"/>
      <c r="O33" s="37"/>
      <c r="P33" s="37"/>
      <c r="Q33" s="37"/>
      <c r="R33" s="37"/>
      <c r="S33" s="34">
        <f t="shared" si="21"/>
        <v>0</v>
      </c>
      <c r="T33" s="195">
        <f>AE33+AJ33+AO33+AT33+AY33+BD33+BI33+BN33</f>
        <v>0</v>
      </c>
      <c r="U33" s="38">
        <f t="shared" ref="U33" si="24">AH33+AM33+AR33+AW33+BB33+BG33+BL33+BQ33</f>
        <v>0</v>
      </c>
      <c r="V33" s="133">
        <f t="shared" ref="V33" si="25">AF33+AK33+AP33+AU33+AZ33+BE33+BJ33+BO33</f>
        <v>0</v>
      </c>
      <c r="W33" s="338">
        <f t="shared" si="11"/>
        <v>0</v>
      </c>
      <c r="X33" s="279"/>
      <c r="Y33" s="338"/>
      <c r="Z33" s="327"/>
      <c r="AA33" s="279"/>
      <c r="AB33" s="279">
        <f t="shared" ref="AB33" si="26">AG33+AL33+AQ33+AV33+BA33+BF33+BK33+BP33</f>
        <v>0</v>
      </c>
      <c r="AC33" s="171"/>
      <c r="AD33" s="138">
        <f t="shared" si="13"/>
        <v>0</v>
      </c>
      <c r="AE33" s="181"/>
      <c r="AF33" s="133"/>
      <c r="AG33" s="133"/>
      <c r="AH33" s="133"/>
      <c r="AI33" s="138">
        <f t="shared" si="14"/>
        <v>0</v>
      </c>
      <c r="AJ33" s="181"/>
      <c r="AK33" s="133"/>
      <c r="AL33" s="133"/>
      <c r="AM33" s="133"/>
      <c r="AN33" s="138">
        <f t="shared" si="15"/>
        <v>0</v>
      </c>
      <c r="AO33" s="324"/>
      <c r="AP33" s="296"/>
      <c r="AQ33" s="133"/>
      <c r="AR33" s="133"/>
      <c r="AS33" s="138">
        <f t="shared" si="16"/>
        <v>0</v>
      </c>
      <c r="AT33" s="324"/>
      <c r="AU33" s="296"/>
      <c r="AV33" s="296"/>
      <c r="AW33" s="296"/>
      <c r="AX33" s="325">
        <f t="shared" si="17"/>
        <v>0</v>
      </c>
      <c r="AY33" s="324"/>
      <c r="AZ33" s="296"/>
      <c r="BA33" s="296"/>
      <c r="BB33" s="296"/>
      <c r="BC33" s="325">
        <f t="shared" si="18"/>
        <v>0</v>
      </c>
      <c r="BD33" s="324"/>
      <c r="BE33" s="133"/>
      <c r="BF33" s="133"/>
      <c r="BG33" s="133"/>
      <c r="BH33" s="138">
        <f t="shared" ref="BH33:BH39" si="27">BJ33+BK33+BL33</f>
        <v>0</v>
      </c>
      <c r="BI33" s="181"/>
      <c r="BJ33" s="133"/>
      <c r="BK33" s="133"/>
      <c r="BL33" s="133"/>
      <c r="BM33" s="138">
        <f t="shared" ref="BM33:BM39" si="28">BO33+BP33+BQ33</f>
        <v>0</v>
      </c>
      <c r="BN33" s="181"/>
      <c r="BO33" s="133"/>
      <c r="BP33" s="133"/>
      <c r="BQ33" s="133"/>
    </row>
    <row r="34" spans="1:81" ht="10.5" hidden="1" customHeight="1">
      <c r="A34" s="36" t="s">
        <v>121</v>
      </c>
      <c r="B34" s="468"/>
      <c r="C34" s="468"/>
      <c r="D34" s="468"/>
      <c r="E34" s="468"/>
      <c r="F34" s="468"/>
      <c r="G34" s="468"/>
      <c r="H34" s="468"/>
      <c r="I34" s="468"/>
      <c r="J34" s="468"/>
      <c r="K34" s="41"/>
      <c r="L34" s="37"/>
      <c r="M34" s="37"/>
      <c r="N34" s="37"/>
      <c r="O34" s="37"/>
      <c r="P34" s="37"/>
      <c r="Q34" s="37"/>
      <c r="R34" s="37"/>
      <c r="S34" s="34">
        <f t="shared" ref="S34:S39" si="29">U34+V34</f>
        <v>0</v>
      </c>
      <c r="T34" s="195">
        <f t="shared" ref="T34:T39" si="30">AE34+AJ34+AO34+AT34+AY34+BD34+BI34+BN34</f>
        <v>0</v>
      </c>
      <c r="U34" s="38">
        <f t="shared" ref="U34:U39" si="31">AH34+AM34+AR34+AW34+BB34+BG34+BL34+BQ34</f>
        <v>0</v>
      </c>
      <c r="V34" s="133">
        <f t="shared" ref="V34:V39" si="32">AF34+AK34+AP34+AU34+AZ34+BE34+BJ34+BO34</f>
        <v>0</v>
      </c>
      <c r="W34" s="338">
        <f t="shared" si="11"/>
        <v>0</v>
      </c>
      <c r="X34" s="135"/>
      <c r="Y34" s="338"/>
      <c r="Z34" s="327"/>
      <c r="AA34" s="135"/>
      <c r="AB34" s="135">
        <f t="shared" ref="AB34:AB39" si="33">AG34+AL34+AQ34+AV34+BA34+BF34</f>
        <v>0</v>
      </c>
      <c r="AC34" s="171"/>
      <c r="AD34" s="138">
        <f t="shared" si="13"/>
        <v>0</v>
      </c>
      <c r="AE34" s="181"/>
      <c r="AF34" s="133"/>
      <c r="AG34" s="133"/>
      <c r="AH34" s="133"/>
      <c r="AI34" s="138">
        <f t="shared" si="14"/>
        <v>0</v>
      </c>
      <c r="AJ34" s="181"/>
      <c r="AK34" s="133"/>
      <c r="AL34" s="133"/>
      <c r="AM34" s="133"/>
      <c r="AN34" s="138">
        <f t="shared" si="15"/>
        <v>0</v>
      </c>
      <c r="AO34" s="324"/>
      <c r="AP34" s="296"/>
      <c r="AQ34" s="133"/>
      <c r="AR34" s="133"/>
      <c r="AS34" s="138">
        <f t="shared" si="16"/>
        <v>0</v>
      </c>
      <c r="AT34" s="324"/>
      <c r="AU34" s="296"/>
      <c r="AV34" s="296"/>
      <c r="AW34" s="296"/>
      <c r="AX34" s="325">
        <f t="shared" si="17"/>
        <v>0</v>
      </c>
      <c r="AY34" s="324"/>
      <c r="AZ34" s="296"/>
      <c r="BA34" s="296"/>
      <c r="BB34" s="296"/>
      <c r="BC34" s="325">
        <f t="shared" si="18"/>
        <v>0</v>
      </c>
      <c r="BD34" s="324"/>
      <c r="BE34" s="133"/>
      <c r="BF34" s="133"/>
      <c r="BG34" s="133"/>
      <c r="BH34" s="138">
        <f t="shared" si="27"/>
        <v>0</v>
      </c>
      <c r="BI34" s="181"/>
      <c r="BJ34" s="133"/>
      <c r="BK34" s="133"/>
      <c r="BL34" s="133"/>
      <c r="BM34" s="138">
        <f t="shared" si="28"/>
        <v>0</v>
      </c>
      <c r="BN34" s="181"/>
      <c r="BO34" s="133"/>
      <c r="BP34" s="133"/>
      <c r="BQ34" s="133"/>
    </row>
    <row r="35" spans="1:81" ht="10.5" hidden="1" customHeight="1">
      <c r="A35" s="36" t="s">
        <v>160</v>
      </c>
      <c r="B35" s="468"/>
      <c r="C35" s="468"/>
      <c r="D35" s="468"/>
      <c r="E35" s="468"/>
      <c r="F35" s="468"/>
      <c r="G35" s="468"/>
      <c r="H35" s="468"/>
      <c r="I35" s="468"/>
      <c r="J35" s="468"/>
      <c r="K35" s="41"/>
      <c r="L35" s="37"/>
      <c r="M35" s="37"/>
      <c r="N35" s="37"/>
      <c r="O35" s="37"/>
      <c r="P35" s="37"/>
      <c r="Q35" s="37"/>
      <c r="R35" s="37"/>
      <c r="S35" s="34">
        <f t="shared" si="29"/>
        <v>0</v>
      </c>
      <c r="T35" s="195">
        <f t="shared" si="30"/>
        <v>0</v>
      </c>
      <c r="U35" s="38">
        <f t="shared" si="31"/>
        <v>0</v>
      </c>
      <c r="V35" s="133">
        <f t="shared" si="32"/>
        <v>0</v>
      </c>
      <c r="W35" s="338">
        <f t="shared" si="11"/>
        <v>0</v>
      </c>
      <c r="X35" s="135"/>
      <c r="Y35" s="338"/>
      <c r="Z35" s="327"/>
      <c r="AA35" s="135"/>
      <c r="AB35" s="135">
        <f t="shared" si="33"/>
        <v>0</v>
      </c>
      <c r="AC35" s="171"/>
      <c r="AD35" s="138">
        <f t="shared" si="13"/>
        <v>0</v>
      </c>
      <c r="AE35" s="181"/>
      <c r="AF35" s="133"/>
      <c r="AG35" s="133"/>
      <c r="AH35" s="133"/>
      <c r="AI35" s="138">
        <f t="shared" si="14"/>
        <v>0</v>
      </c>
      <c r="AJ35" s="181"/>
      <c r="AK35" s="133"/>
      <c r="AL35" s="133"/>
      <c r="AM35" s="133"/>
      <c r="AN35" s="138">
        <f t="shared" si="15"/>
        <v>0</v>
      </c>
      <c r="AO35" s="181"/>
      <c r="AP35" s="133"/>
      <c r="AQ35" s="133"/>
      <c r="AR35" s="133"/>
      <c r="AS35" s="138">
        <f t="shared" si="16"/>
        <v>0</v>
      </c>
      <c r="AT35" s="324"/>
      <c r="AU35" s="296"/>
      <c r="AV35" s="296"/>
      <c r="AW35" s="296"/>
      <c r="AX35" s="325">
        <f t="shared" si="17"/>
        <v>0</v>
      </c>
      <c r="AY35" s="324"/>
      <c r="AZ35" s="296"/>
      <c r="BA35" s="296"/>
      <c r="BB35" s="296"/>
      <c r="BC35" s="325">
        <f t="shared" si="18"/>
        <v>0</v>
      </c>
      <c r="BD35" s="324"/>
      <c r="BE35" s="133"/>
      <c r="BF35" s="133"/>
      <c r="BG35" s="133"/>
      <c r="BH35" s="138">
        <f t="shared" si="27"/>
        <v>0</v>
      </c>
      <c r="BI35" s="181"/>
      <c r="BJ35" s="133"/>
      <c r="BK35" s="133"/>
      <c r="BL35" s="133"/>
      <c r="BM35" s="138">
        <f t="shared" si="28"/>
        <v>0</v>
      </c>
      <c r="BN35" s="181"/>
      <c r="BO35" s="133"/>
      <c r="BP35" s="133"/>
      <c r="BQ35" s="133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ht="10.5" hidden="1" customHeight="1">
      <c r="A36" s="36" t="s">
        <v>161</v>
      </c>
      <c r="B36" s="468"/>
      <c r="C36" s="468"/>
      <c r="D36" s="468"/>
      <c r="E36" s="468"/>
      <c r="F36" s="468"/>
      <c r="G36" s="468"/>
      <c r="H36" s="468"/>
      <c r="I36" s="468"/>
      <c r="J36" s="468"/>
      <c r="K36" s="122"/>
      <c r="L36" s="46"/>
      <c r="M36" s="37"/>
      <c r="N36" s="37"/>
      <c r="O36" s="37"/>
      <c r="P36" s="47"/>
      <c r="Q36" s="37"/>
      <c r="R36" s="47"/>
      <c r="S36" s="34">
        <f t="shared" si="29"/>
        <v>0</v>
      </c>
      <c r="T36" s="195">
        <f t="shared" si="30"/>
        <v>0</v>
      </c>
      <c r="U36" s="38">
        <f t="shared" si="31"/>
        <v>0</v>
      </c>
      <c r="V36" s="133">
        <f t="shared" si="32"/>
        <v>0</v>
      </c>
      <c r="W36" s="338">
        <f t="shared" si="11"/>
        <v>0</v>
      </c>
      <c r="X36" s="135"/>
      <c r="Y36" s="338"/>
      <c r="Z36" s="327"/>
      <c r="AA36" s="135"/>
      <c r="AB36" s="135">
        <f t="shared" si="33"/>
        <v>0</v>
      </c>
      <c r="AC36" s="171"/>
      <c r="AD36" s="138">
        <f t="shared" si="13"/>
        <v>0</v>
      </c>
      <c r="AE36" s="181"/>
      <c r="AF36" s="133"/>
      <c r="AG36" s="133"/>
      <c r="AH36" s="133"/>
      <c r="AI36" s="138">
        <f t="shared" si="14"/>
        <v>0</v>
      </c>
      <c r="AJ36" s="181"/>
      <c r="AK36" s="133"/>
      <c r="AL36" s="133"/>
      <c r="AM36" s="133"/>
      <c r="AN36" s="138">
        <f t="shared" si="15"/>
        <v>0</v>
      </c>
      <c r="AO36" s="181"/>
      <c r="AP36" s="133"/>
      <c r="AQ36" s="133"/>
      <c r="AR36" s="133"/>
      <c r="AS36" s="138">
        <f t="shared" si="16"/>
        <v>0</v>
      </c>
      <c r="AT36" s="324"/>
      <c r="AU36" s="296"/>
      <c r="AV36" s="296"/>
      <c r="AW36" s="296"/>
      <c r="AX36" s="325">
        <f t="shared" si="17"/>
        <v>0</v>
      </c>
      <c r="AY36" s="324"/>
      <c r="AZ36" s="296"/>
      <c r="BA36" s="296"/>
      <c r="BB36" s="296"/>
      <c r="BC36" s="325">
        <f t="shared" si="18"/>
        <v>0</v>
      </c>
      <c r="BD36" s="324"/>
      <c r="BE36" s="133"/>
      <c r="BF36" s="133"/>
      <c r="BG36" s="133"/>
      <c r="BH36" s="138">
        <f t="shared" si="27"/>
        <v>0</v>
      </c>
      <c r="BI36" s="181"/>
      <c r="BJ36" s="133"/>
      <c r="BK36" s="133"/>
      <c r="BL36" s="133"/>
      <c r="BM36" s="138">
        <f t="shared" si="28"/>
        <v>0</v>
      </c>
      <c r="BN36" s="241"/>
      <c r="BO36" s="133"/>
      <c r="BP36" s="133"/>
      <c r="BQ36" s="133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ht="10.5" hidden="1" customHeight="1">
      <c r="A37" s="36" t="s">
        <v>162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1"/>
      <c r="L37" s="37"/>
      <c r="M37" s="37"/>
      <c r="N37" s="37"/>
      <c r="O37" s="37"/>
      <c r="P37" s="37"/>
      <c r="Q37" s="37"/>
      <c r="R37" s="37"/>
      <c r="S37" s="34">
        <f t="shared" si="29"/>
        <v>0</v>
      </c>
      <c r="T37" s="195">
        <f t="shared" si="30"/>
        <v>0</v>
      </c>
      <c r="U37" s="38">
        <f t="shared" si="31"/>
        <v>0</v>
      </c>
      <c r="V37" s="133">
        <f t="shared" si="32"/>
        <v>0</v>
      </c>
      <c r="W37" s="338">
        <f t="shared" si="11"/>
        <v>0</v>
      </c>
      <c r="X37" s="135"/>
      <c r="Y37" s="338"/>
      <c r="Z37" s="327"/>
      <c r="AA37" s="135"/>
      <c r="AB37" s="135">
        <f t="shared" si="33"/>
        <v>0</v>
      </c>
      <c r="AC37" s="171"/>
      <c r="AD37" s="138">
        <f t="shared" si="13"/>
        <v>0</v>
      </c>
      <c r="AE37" s="181"/>
      <c r="AF37" s="133"/>
      <c r="AG37" s="133"/>
      <c r="AH37" s="133"/>
      <c r="AI37" s="138">
        <f t="shared" si="14"/>
        <v>0</v>
      </c>
      <c r="AJ37" s="181"/>
      <c r="AK37" s="133"/>
      <c r="AL37" s="133"/>
      <c r="AM37" s="133"/>
      <c r="AN37" s="138">
        <f t="shared" si="15"/>
        <v>0</v>
      </c>
      <c r="AO37" s="181"/>
      <c r="AP37" s="133"/>
      <c r="AQ37" s="133"/>
      <c r="AR37" s="133"/>
      <c r="AS37" s="138">
        <f t="shared" si="16"/>
        <v>0</v>
      </c>
      <c r="AT37" s="324"/>
      <c r="AU37" s="296"/>
      <c r="AV37" s="296"/>
      <c r="AW37" s="296"/>
      <c r="AX37" s="325">
        <f t="shared" si="17"/>
        <v>0</v>
      </c>
      <c r="AY37" s="324"/>
      <c r="AZ37" s="296"/>
      <c r="BA37" s="296"/>
      <c r="BB37" s="296"/>
      <c r="BC37" s="325">
        <f t="shared" si="18"/>
        <v>0</v>
      </c>
      <c r="BD37" s="324"/>
      <c r="BE37" s="133"/>
      <c r="BF37" s="133"/>
      <c r="BG37" s="133"/>
      <c r="BH37" s="138">
        <f t="shared" si="27"/>
        <v>0</v>
      </c>
      <c r="BI37" s="181"/>
      <c r="BJ37" s="133"/>
      <c r="BK37" s="133"/>
      <c r="BL37" s="133"/>
      <c r="BM37" s="138">
        <f t="shared" si="28"/>
        <v>0</v>
      </c>
      <c r="BN37" s="181"/>
      <c r="BO37" s="133"/>
      <c r="BP37" s="133"/>
      <c r="BQ37" s="133"/>
    </row>
    <row r="38" spans="1:81" ht="10.5" hidden="1" customHeight="1">
      <c r="A38" s="36" t="s">
        <v>163</v>
      </c>
      <c r="B38" s="472"/>
      <c r="C38" s="473"/>
      <c r="D38" s="473"/>
      <c r="E38" s="473"/>
      <c r="F38" s="473"/>
      <c r="G38" s="473"/>
      <c r="H38" s="473"/>
      <c r="I38" s="473"/>
      <c r="J38" s="474"/>
      <c r="K38" s="37"/>
      <c r="L38" s="37"/>
      <c r="M38" s="37"/>
      <c r="N38" s="37"/>
      <c r="O38" s="37"/>
      <c r="P38" s="37"/>
      <c r="Q38" s="37"/>
      <c r="R38" s="37"/>
      <c r="S38" s="34">
        <f t="shared" si="29"/>
        <v>0</v>
      </c>
      <c r="T38" s="195">
        <f t="shared" si="30"/>
        <v>0</v>
      </c>
      <c r="U38" s="38">
        <f t="shared" si="31"/>
        <v>0</v>
      </c>
      <c r="V38" s="133">
        <f t="shared" si="32"/>
        <v>0</v>
      </c>
      <c r="W38" s="338">
        <f t="shared" si="11"/>
        <v>0</v>
      </c>
      <c r="X38" s="135"/>
      <c r="Y38" s="338"/>
      <c r="Z38" s="327"/>
      <c r="AA38" s="135"/>
      <c r="AB38" s="135">
        <f t="shared" si="33"/>
        <v>0</v>
      </c>
      <c r="AC38" s="171"/>
      <c r="AD38" s="138">
        <f t="shared" si="13"/>
        <v>0</v>
      </c>
      <c r="AE38" s="181"/>
      <c r="AF38" s="133"/>
      <c r="AG38" s="133"/>
      <c r="AH38" s="133"/>
      <c r="AI38" s="138">
        <f t="shared" si="14"/>
        <v>0</v>
      </c>
      <c r="AJ38" s="181"/>
      <c r="AK38" s="133"/>
      <c r="AL38" s="133"/>
      <c r="AM38" s="133"/>
      <c r="AN38" s="138">
        <f t="shared" si="15"/>
        <v>0</v>
      </c>
      <c r="AO38" s="181"/>
      <c r="AP38" s="133"/>
      <c r="AQ38" s="133"/>
      <c r="AR38" s="133"/>
      <c r="AS38" s="138">
        <f t="shared" si="16"/>
        <v>0</v>
      </c>
      <c r="AT38" s="324"/>
      <c r="AU38" s="296"/>
      <c r="AV38" s="296"/>
      <c r="AW38" s="296"/>
      <c r="AX38" s="325">
        <f t="shared" si="17"/>
        <v>0</v>
      </c>
      <c r="AY38" s="324"/>
      <c r="AZ38" s="296"/>
      <c r="BA38" s="296"/>
      <c r="BB38" s="296"/>
      <c r="BC38" s="325">
        <f t="shared" si="18"/>
        <v>0</v>
      </c>
      <c r="BD38" s="324"/>
      <c r="BE38" s="133"/>
      <c r="BF38" s="133"/>
      <c r="BG38" s="133"/>
      <c r="BH38" s="138">
        <f t="shared" si="27"/>
        <v>0</v>
      </c>
      <c r="BI38" s="181"/>
      <c r="BJ38" s="133"/>
      <c r="BK38" s="133"/>
      <c r="BL38" s="133"/>
      <c r="BM38" s="138">
        <f t="shared" si="28"/>
        <v>0</v>
      </c>
      <c r="BN38" s="181"/>
      <c r="BO38" s="133"/>
      <c r="BP38" s="133"/>
      <c r="BQ38" s="133"/>
    </row>
    <row r="39" spans="1:81" ht="10.5" hidden="1" customHeight="1">
      <c r="A39" s="36" t="s">
        <v>122</v>
      </c>
      <c r="B39" s="472"/>
      <c r="C39" s="473"/>
      <c r="D39" s="473"/>
      <c r="E39" s="473"/>
      <c r="F39" s="473"/>
      <c r="G39" s="473"/>
      <c r="H39" s="473"/>
      <c r="I39" s="473"/>
      <c r="J39" s="474"/>
      <c r="K39" s="37"/>
      <c r="L39" s="37"/>
      <c r="M39" s="37"/>
      <c r="N39" s="37"/>
      <c r="O39" s="37"/>
      <c r="P39" s="37"/>
      <c r="Q39" s="37"/>
      <c r="R39" s="37"/>
      <c r="S39" s="34">
        <f t="shared" si="29"/>
        <v>0</v>
      </c>
      <c r="T39" s="195">
        <f t="shared" si="30"/>
        <v>0</v>
      </c>
      <c r="U39" s="38">
        <f t="shared" si="31"/>
        <v>0</v>
      </c>
      <c r="V39" s="133">
        <f t="shared" si="32"/>
        <v>0</v>
      </c>
      <c r="W39" s="338">
        <f t="shared" si="11"/>
        <v>0</v>
      </c>
      <c r="X39" s="135"/>
      <c r="Y39" s="338"/>
      <c r="Z39" s="327"/>
      <c r="AA39" s="135"/>
      <c r="AB39" s="135">
        <f t="shared" si="33"/>
        <v>0</v>
      </c>
      <c r="AC39" s="171"/>
      <c r="AD39" s="138">
        <f t="shared" si="13"/>
        <v>0</v>
      </c>
      <c r="AE39" s="181"/>
      <c r="AF39" s="133"/>
      <c r="AG39" s="133"/>
      <c r="AH39" s="133"/>
      <c r="AI39" s="138">
        <f t="shared" si="14"/>
        <v>0</v>
      </c>
      <c r="AJ39" s="181"/>
      <c r="AK39" s="133"/>
      <c r="AL39" s="133"/>
      <c r="AM39" s="133"/>
      <c r="AN39" s="138">
        <f t="shared" si="15"/>
        <v>0</v>
      </c>
      <c r="AO39" s="181"/>
      <c r="AP39" s="133"/>
      <c r="AQ39" s="133"/>
      <c r="AR39" s="133"/>
      <c r="AS39" s="138">
        <f t="shared" si="16"/>
        <v>0</v>
      </c>
      <c r="AT39" s="324"/>
      <c r="AU39" s="296"/>
      <c r="AV39" s="296"/>
      <c r="AW39" s="296"/>
      <c r="AX39" s="325">
        <f t="shared" si="17"/>
        <v>0</v>
      </c>
      <c r="AY39" s="324"/>
      <c r="AZ39" s="296"/>
      <c r="BA39" s="296"/>
      <c r="BB39" s="296"/>
      <c r="BC39" s="325">
        <f t="shared" si="18"/>
        <v>0</v>
      </c>
      <c r="BD39" s="324"/>
      <c r="BE39" s="133"/>
      <c r="BF39" s="133"/>
      <c r="BG39" s="133"/>
      <c r="BH39" s="138">
        <f t="shared" si="27"/>
        <v>0</v>
      </c>
      <c r="BI39" s="181"/>
      <c r="BJ39" s="133"/>
      <c r="BK39" s="133"/>
      <c r="BL39" s="133"/>
      <c r="BM39" s="138">
        <f t="shared" si="28"/>
        <v>0</v>
      </c>
      <c r="BN39" s="181"/>
      <c r="BO39" s="133"/>
      <c r="BP39" s="133"/>
      <c r="BQ39" s="133"/>
    </row>
    <row r="40" spans="1:81" ht="20.25" hidden="1" customHeight="1">
      <c r="A40" s="36"/>
      <c r="B40" s="475" t="s">
        <v>167</v>
      </c>
      <c r="C40" s="476"/>
      <c r="D40" s="476"/>
      <c r="E40" s="476"/>
      <c r="F40" s="476"/>
      <c r="G40" s="476"/>
      <c r="H40" s="476"/>
      <c r="I40" s="476"/>
      <c r="J40" s="477"/>
      <c r="K40" s="37"/>
      <c r="L40" s="37"/>
      <c r="M40" s="37"/>
      <c r="N40" s="37"/>
      <c r="O40" s="37"/>
      <c r="P40" s="37"/>
      <c r="Q40" s="37"/>
      <c r="R40" s="37"/>
      <c r="S40" s="49"/>
      <c r="T40" s="196"/>
      <c r="U40" s="50"/>
      <c r="V40" s="39"/>
      <c r="W40" s="135"/>
      <c r="X40" s="135"/>
      <c r="Y40" s="338"/>
      <c r="Z40" s="327"/>
      <c r="AA40" s="135"/>
      <c r="AB40" s="135"/>
      <c r="AC40" s="171"/>
      <c r="AD40" s="138"/>
      <c r="AE40" s="181"/>
      <c r="AF40" s="133"/>
      <c r="AG40" s="133"/>
      <c r="AH40" s="133"/>
      <c r="AI40" s="138"/>
      <c r="AJ40" s="181"/>
      <c r="AK40" s="133"/>
      <c r="AL40" s="133"/>
      <c r="AM40" s="133"/>
      <c r="AN40" s="138"/>
      <c r="AO40" s="181"/>
      <c r="AP40" s="133"/>
      <c r="AQ40" s="133"/>
      <c r="AR40" s="133"/>
      <c r="AS40" s="138"/>
      <c r="AT40" s="324"/>
      <c r="AU40" s="296"/>
      <c r="AV40" s="296"/>
      <c r="AW40" s="296"/>
      <c r="AX40" s="325"/>
      <c r="AY40" s="324"/>
      <c r="AZ40" s="296"/>
      <c r="BA40" s="296"/>
      <c r="BB40" s="296"/>
      <c r="BC40" s="325"/>
      <c r="BD40" s="324"/>
      <c r="BE40" s="133"/>
      <c r="BF40" s="133"/>
      <c r="BG40" s="133"/>
      <c r="BH40" s="138"/>
      <c r="BI40" s="181"/>
      <c r="BJ40" s="133"/>
      <c r="BK40" s="133"/>
      <c r="BL40" s="133"/>
      <c r="BM40" s="138"/>
      <c r="BN40" s="181"/>
      <c r="BO40" s="133"/>
      <c r="BP40" s="133"/>
      <c r="BQ40" s="133"/>
    </row>
    <row r="41" spans="1:81" ht="10.5" hidden="1" customHeight="1">
      <c r="A41" s="452" t="s">
        <v>123</v>
      </c>
      <c r="B41" s="545"/>
      <c r="C41" s="546"/>
      <c r="D41" s="546"/>
      <c r="E41" s="546"/>
      <c r="F41" s="546"/>
      <c r="G41" s="546"/>
      <c r="H41" s="546"/>
      <c r="I41" s="546"/>
      <c r="J41" s="547"/>
      <c r="K41" s="449"/>
      <c r="L41" s="365"/>
      <c r="M41" s="365"/>
      <c r="N41" s="365"/>
      <c r="O41" s="365"/>
      <c r="P41" s="367"/>
      <c r="Q41" s="365"/>
      <c r="R41" s="367"/>
      <c r="S41" s="442">
        <f>U41+V41</f>
        <v>0</v>
      </c>
      <c r="T41" s="440">
        <f>AE41+AJ41+AO41+AT41+AY41+BD41+BJ41+BN41</f>
        <v>0</v>
      </c>
      <c r="U41" s="444">
        <f>AH41+AM41+AR41+AW41+BB41+BG41+BL41+BQ41</f>
        <v>0</v>
      </c>
      <c r="V41" s="382">
        <f>AF41+AK41+AP41+AU41+AZ41+BE41+BJ41+BO41</f>
        <v>0</v>
      </c>
      <c r="W41" s="382">
        <f>V41-X41-Z41-AA41-Y41</f>
        <v>0</v>
      </c>
      <c r="X41" s="382"/>
      <c r="Y41" s="377"/>
      <c r="Z41" s="382"/>
      <c r="AA41" s="382"/>
      <c r="AB41" s="382">
        <f>AG41+AL41+AQ41+AV41+BA41+BF41+BK41+BP41</f>
        <v>0</v>
      </c>
      <c r="AC41" s="380"/>
      <c r="AD41" s="379">
        <f t="shared" si="13"/>
        <v>0</v>
      </c>
      <c r="AE41" s="384"/>
      <c r="AF41" s="379"/>
      <c r="AG41" s="382"/>
      <c r="AH41" s="379"/>
      <c r="AI41" s="382">
        <f t="shared" si="14"/>
        <v>0</v>
      </c>
      <c r="AJ41" s="384"/>
      <c r="AK41" s="379"/>
      <c r="AL41" s="379"/>
      <c r="AM41" s="379"/>
      <c r="AN41" s="379">
        <f t="shared" si="15"/>
        <v>0</v>
      </c>
      <c r="AO41" s="384"/>
      <c r="AP41" s="379"/>
      <c r="AQ41" s="379"/>
      <c r="AR41" s="379"/>
      <c r="AS41" s="379">
        <f t="shared" si="16"/>
        <v>0</v>
      </c>
      <c r="AT41" s="390"/>
      <c r="AU41" s="392"/>
      <c r="AV41" s="392"/>
      <c r="AW41" s="392"/>
      <c r="AX41" s="392">
        <f t="shared" si="17"/>
        <v>0</v>
      </c>
      <c r="AY41" s="390"/>
      <c r="AZ41" s="392"/>
      <c r="BA41" s="392"/>
      <c r="BB41" s="392"/>
      <c r="BC41" s="392">
        <f t="shared" si="18"/>
        <v>0</v>
      </c>
      <c r="BD41" s="390"/>
      <c r="BE41" s="379"/>
      <c r="BF41" s="379"/>
      <c r="BG41" s="379"/>
      <c r="BH41" s="379">
        <f t="shared" ref="BH41:BH48" si="34">BJ41+BK41+BL41</f>
        <v>0</v>
      </c>
      <c r="BI41" s="384"/>
      <c r="BJ41" s="379"/>
      <c r="BK41" s="379"/>
      <c r="BL41" s="379"/>
      <c r="BM41" s="379">
        <f t="shared" ref="BM41:BM48" si="35">BO41+BP41+BQ41</f>
        <v>0</v>
      </c>
      <c r="BN41" s="384"/>
      <c r="BO41" s="379"/>
      <c r="BP41" s="379"/>
      <c r="BQ41" s="379"/>
    </row>
    <row r="42" spans="1:81" ht="10.5" hidden="1" customHeight="1">
      <c r="A42" s="453"/>
      <c r="B42" s="545"/>
      <c r="C42" s="546"/>
      <c r="D42" s="546"/>
      <c r="E42" s="546"/>
      <c r="F42" s="546"/>
      <c r="G42" s="546"/>
      <c r="H42" s="546"/>
      <c r="I42" s="546"/>
      <c r="J42" s="547"/>
      <c r="K42" s="454"/>
      <c r="L42" s="366"/>
      <c r="M42" s="366"/>
      <c r="N42" s="366"/>
      <c r="O42" s="366"/>
      <c r="P42" s="368"/>
      <c r="Q42" s="366"/>
      <c r="R42" s="368"/>
      <c r="S42" s="443"/>
      <c r="T42" s="441"/>
      <c r="U42" s="445"/>
      <c r="V42" s="383"/>
      <c r="W42" s="383"/>
      <c r="X42" s="383"/>
      <c r="Y42" s="378"/>
      <c r="Z42" s="383"/>
      <c r="AA42" s="383"/>
      <c r="AB42" s="383"/>
      <c r="AC42" s="381"/>
      <c r="AD42" s="379">
        <f t="shared" si="13"/>
        <v>0</v>
      </c>
      <c r="AE42" s="384"/>
      <c r="AF42" s="379"/>
      <c r="AG42" s="383"/>
      <c r="AH42" s="379"/>
      <c r="AI42" s="383"/>
      <c r="AJ42" s="384"/>
      <c r="AK42" s="379"/>
      <c r="AL42" s="379"/>
      <c r="AM42" s="379"/>
      <c r="AN42" s="379">
        <f t="shared" si="15"/>
        <v>0</v>
      </c>
      <c r="AO42" s="384"/>
      <c r="AP42" s="379"/>
      <c r="AQ42" s="379"/>
      <c r="AR42" s="379"/>
      <c r="AS42" s="379">
        <f t="shared" si="16"/>
        <v>0</v>
      </c>
      <c r="AT42" s="390"/>
      <c r="AU42" s="392"/>
      <c r="AV42" s="392"/>
      <c r="AW42" s="392"/>
      <c r="AX42" s="392">
        <f t="shared" si="17"/>
        <v>0</v>
      </c>
      <c r="AY42" s="390"/>
      <c r="AZ42" s="392"/>
      <c r="BA42" s="392"/>
      <c r="BB42" s="392"/>
      <c r="BC42" s="392">
        <f t="shared" si="18"/>
        <v>0</v>
      </c>
      <c r="BD42" s="390"/>
      <c r="BE42" s="379"/>
      <c r="BF42" s="379"/>
      <c r="BG42" s="379"/>
      <c r="BH42" s="379">
        <f t="shared" si="34"/>
        <v>0</v>
      </c>
      <c r="BI42" s="384"/>
      <c r="BJ42" s="379"/>
      <c r="BK42" s="379"/>
      <c r="BL42" s="379"/>
      <c r="BM42" s="379">
        <f t="shared" si="35"/>
        <v>0</v>
      </c>
      <c r="BN42" s="384"/>
      <c r="BO42" s="379"/>
      <c r="BP42" s="379"/>
      <c r="BQ42" s="379"/>
    </row>
    <row r="43" spans="1:81" ht="10.5" hidden="1" customHeight="1">
      <c r="A43" s="452"/>
      <c r="B43" s="455"/>
      <c r="C43" s="456"/>
      <c r="D43" s="456"/>
      <c r="E43" s="456"/>
      <c r="F43" s="456"/>
      <c r="G43" s="456"/>
      <c r="H43" s="456"/>
      <c r="I43" s="456"/>
      <c r="J43" s="457"/>
      <c r="K43" s="449"/>
      <c r="L43" s="365"/>
      <c r="M43" s="365"/>
      <c r="N43" s="365"/>
      <c r="O43" s="365"/>
      <c r="P43" s="367"/>
      <c r="Q43" s="365"/>
      <c r="R43" s="367"/>
      <c r="S43" s="442">
        <f t="shared" ref="S43" si="36">U43+V43</f>
        <v>0</v>
      </c>
      <c r="T43" s="440">
        <f t="shared" ref="T43" si="37">AE43+AJ43+AO43+AT43+AY43+BD43+BJ43+BN43</f>
        <v>0</v>
      </c>
      <c r="U43" s="444">
        <f t="shared" ref="U43" si="38">AH43+AM43+AR43+AW43+BB43+BG43+BL43+BQ43</f>
        <v>0</v>
      </c>
      <c r="V43" s="382">
        <f t="shared" ref="V43" si="39">AF43+AK43+AP43+AU43+AZ43+BE43+BJ43+BO43</f>
        <v>0</v>
      </c>
      <c r="W43" s="382">
        <f t="shared" ref="W43" si="40">V43-X43-Z43-AA43-Y43</f>
        <v>0</v>
      </c>
      <c r="X43" s="382"/>
      <c r="Y43" s="377"/>
      <c r="Z43" s="382"/>
      <c r="AA43" s="382"/>
      <c r="AB43" s="382">
        <f t="shared" ref="AB43" si="41">AG43+AL43+AQ43+AV43+BA43+BF43+BK43+BP43</f>
        <v>0</v>
      </c>
      <c r="AC43" s="380"/>
      <c r="AD43" s="379">
        <f t="shared" si="13"/>
        <v>0</v>
      </c>
      <c r="AE43" s="384"/>
      <c r="AF43" s="379"/>
      <c r="AG43" s="382"/>
      <c r="AH43" s="379"/>
      <c r="AI43" s="382">
        <f t="shared" si="14"/>
        <v>0</v>
      </c>
      <c r="AJ43" s="384"/>
      <c r="AK43" s="379"/>
      <c r="AL43" s="379"/>
      <c r="AM43" s="379"/>
      <c r="AN43" s="379">
        <f t="shared" si="15"/>
        <v>0</v>
      </c>
      <c r="AO43" s="384"/>
      <c r="AP43" s="379"/>
      <c r="AQ43" s="379"/>
      <c r="AR43" s="379"/>
      <c r="AS43" s="379">
        <f t="shared" si="16"/>
        <v>0</v>
      </c>
      <c r="AT43" s="390"/>
      <c r="AU43" s="392"/>
      <c r="AV43" s="392"/>
      <c r="AW43" s="392"/>
      <c r="AX43" s="392">
        <f t="shared" si="17"/>
        <v>0</v>
      </c>
      <c r="AY43" s="390"/>
      <c r="AZ43" s="392"/>
      <c r="BA43" s="392"/>
      <c r="BB43" s="392"/>
      <c r="BC43" s="392">
        <f t="shared" si="18"/>
        <v>0</v>
      </c>
      <c r="BD43" s="390"/>
      <c r="BE43" s="379"/>
      <c r="BF43" s="379"/>
      <c r="BG43" s="379"/>
      <c r="BH43" s="379">
        <f t="shared" si="34"/>
        <v>0</v>
      </c>
      <c r="BI43" s="384"/>
      <c r="BJ43" s="379"/>
      <c r="BK43" s="379"/>
      <c r="BL43" s="379"/>
      <c r="BM43" s="379">
        <f t="shared" si="35"/>
        <v>0</v>
      </c>
      <c r="BN43" s="384"/>
      <c r="BO43" s="379"/>
      <c r="BP43" s="379"/>
      <c r="BQ43" s="379"/>
    </row>
    <row r="44" spans="1:81" ht="10.5" hidden="1" customHeight="1">
      <c r="A44" s="453"/>
      <c r="B44" s="455"/>
      <c r="C44" s="456"/>
      <c r="D44" s="456"/>
      <c r="E44" s="456"/>
      <c r="F44" s="456"/>
      <c r="G44" s="456"/>
      <c r="H44" s="456"/>
      <c r="I44" s="456"/>
      <c r="J44" s="457"/>
      <c r="K44" s="454"/>
      <c r="L44" s="366"/>
      <c r="M44" s="366"/>
      <c r="N44" s="366"/>
      <c r="O44" s="366"/>
      <c r="P44" s="368"/>
      <c r="Q44" s="366"/>
      <c r="R44" s="368"/>
      <c r="S44" s="443"/>
      <c r="T44" s="441"/>
      <c r="U44" s="445"/>
      <c r="V44" s="383"/>
      <c r="W44" s="383"/>
      <c r="X44" s="383"/>
      <c r="Y44" s="378"/>
      <c r="Z44" s="383"/>
      <c r="AA44" s="383"/>
      <c r="AB44" s="383"/>
      <c r="AC44" s="381"/>
      <c r="AD44" s="379">
        <f t="shared" si="13"/>
        <v>0</v>
      </c>
      <c r="AE44" s="384"/>
      <c r="AF44" s="379"/>
      <c r="AG44" s="383"/>
      <c r="AH44" s="379"/>
      <c r="AI44" s="383"/>
      <c r="AJ44" s="384"/>
      <c r="AK44" s="379"/>
      <c r="AL44" s="379"/>
      <c r="AM44" s="379"/>
      <c r="AN44" s="379">
        <f t="shared" si="15"/>
        <v>0</v>
      </c>
      <c r="AO44" s="384"/>
      <c r="AP44" s="379"/>
      <c r="AQ44" s="379"/>
      <c r="AR44" s="379"/>
      <c r="AS44" s="379">
        <f t="shared" si="16"/>
        <v>0</v>
      </c>
      <c r="AT44" s="390"/>
      <c r="AU44" s="392"/>
      <c r="AV44" s="392"/>
      <c r="AW44" s="392"/>
      <c r="AX44" s="392">
        <f t="shared" si="17"/>
        <v>0</v>
      </c>
      <c r="AY44" s="390"/>
      <c r="AZ44" s="392"/>
      <c r="BA44" s="392"/>
      <c r="BB44" s="392"/>
      <c r="BC44" s="392">
        <f t="shared" si="18"/>
        <v>0</v>
      </c>
      <c r="BD44" s="390"/>
      <c r="BE44" s="379"/>
      <c r="BF44" s="379"/>
      <c r="BG44" s="379"/>
      <c r="BH44" s="379">
        <f t="shared" si="34"/>
        <v>0</v>
      </c>
      <c r="BI44" s="384"/>
      <c r="BJ44" s="379"/>
      <c r="BK44" s="379"/>
      <c r="BL44" s="379"/>
      <c r="BM44" s="379">
        <f t="shared" si="35"/>
        <v>0</v>
      </c>
      <c r="BN44" s="384"/>
      <c r="BO44" s="379"/>
      <c r="BP44" s="379"/>
      <c r="BQ44" s="37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ht="10.5" hidden="1" customHeight="1">
      <c r="A45" s="452"/>
      <c r="B45" s="455"/>
      <c r="C45" s="456"/>
      <c r="D45" s="456"/>
      <c r="E45" s="456"/>
      <c r="F45" s="456"/>
      <c r="G45" s="456"/>
      <c r="H45" s="456"/>
      <c r="I45" s="456"/>
      <c r="J45" s="457"/>
      <c r="K45" s="449"/>
      <c r="L45" s="365"/>
      <c r="M45" s="365"/>
      <c r="N45" s="365"/>
      <c r="O45" s="365"/>
      <c r="P45" s="367"/>
      <c r="Q45" s="365"/>
      <c r="R45" s="367"/>
      <c r="S45" s="442">
        <f t="shared" ref="S45" si="42">U45+V45</f>
        <v>0</v>
      </c>
      <c r="T45" s="440">
        <f t="shared" ref="T45" si="43">AE45+AJ45+AO45+AT45+AY45+BD45+BJ45+BN45</f>
        <v>0</v>
      </c>
      <c r="U45" s="444">
        <f t="shared" ref="U45" si="44">AH45+AM45+AR45+AW45+BB45+BG45+BL45+BQ45</f>
        <v>0</v>
      </c>
      <c r="V45" s="382">
        <f t="shared" ref="V45" si="45">AF45+AK45+AP45+AU45+AZ45+BE45+BJ45+BO45</f>
        <v>0</v>
      </c>
      <c r="W45" s="382">
        <f t="shared" ref="W45" si="46">V45-X45-Z45-AA45-Y45</f>
        <v>0</v>
      </c>
      <c r="X45" s="382"/>
      <c r="Y45" s="377"/>
      <c r="Z45" s="382"/>
      <c r="AA45" s="382"/>
      <c r="AB45" s="382">
        <f t="shared" ref="AB45" si="47">AG45+AL45+AQ45+AV45+BA45+BF45+BK45+BP45</f>
        <v>0</v>
      </c>
      <c r="AC45" s="380"/>
      <c r="AD45" s="379">
        <f t="shared" si="13"/>
        <v>0</v>
      </c>
      <c r="AE45" s="384"/>
      <c r="AF45" s="379"/>
      <c r="AG45" s="382"/>
      <c r="AH45" s="379"/>
      <c r="AI45" s="382">
        <f t="shared" si="14"/>
        <v>0</v>
      </c>
      <c r="AJ45" s="384"/>
      <c r="AK45" s="379"/>
      <c r="AL45" s="379"/>
      <c r="AM45" s="379"/>
      <c r="AN45" s="379">
        <f t="shared" si="15"/>
        <v>0</v>
      </c>
      <c r="AO45" s="384"/>
      <c r="AP45" s="379"/>
      <c r="AQ45" s="379"/>
      <c r="AR45" s="379"/>
      <c r="AS45" s="379">
        <f t="shared" si="16"/>
        <v>0</v>
      </c>
      <c r="AT45" s="390"/>
      <c r="AU45" s="392"/>
      <c r="AV45" s="392"/>
      <c r="AW45" s="392"/>
      <c r="AX45" s="392">
        <f t="shared" si="17"/>
        <v>0</v>
      </c>
      <c r="AY45" s="390"/>
      <c r="AZ45" s="392"/>
      <c r="BA45" s="392"/>
      <c r="BB45" s="392"/>
      <c r="BC45" s="392">
        <f t="shared" si="18"/>
        <v>0</v>
      </c>
      <c r="BD45" s="390"/>
      <c r="BE45" s="379"/>
      <c r="BF45" s="379"/>
      <c r="BG45" s="379"/>
      <c r="BH45" s="379">
        <f t="shared" si="34"/>
        <v>0</v>
      </c>
      <c r="BI45" s="384"/>
      <c r="BJ45" s="379"/>
      <c r="BK45" s="379"/>
      <c r="BL45" s="379"/>
      <c r="BM45" s="379">
        <f t="shared" si="35"/>
        <v>0</v>
      </c>
      <c r="BN45" s="384"/>
      <c r="BO45" s="379"/>
      <c r="BP45" s="379"/>
      <c r="BQ45" s="37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ht="10.5" hidden="1" customHeight="1">
      <c r="A46" s="453"/>
      <c r="B46" s="455"/>
      <c r="C46" s="456"/>
      <c r="D46" s="456"/>
      <c r="E46" s="456"/>
      <c r="F46" s="456"/>
      <c r="G46" s="456"/>
      <c r="H46" s="456"/>
      <c r="I46" s="456"/>
      <c r="J46" s="457"/>
      <c r="K46" s="454"/>
      <c r="L46" s="366"/>
      <c r="M46" s="366"/>
      <c r="N46" s="366"/>
      <c r="O46" s="366"/>
      <c r="P46" s="368"/>
      <c r="Q46" s="366"/>
      <c r="R46" s="368"/>
      <c r="S46" s="443"/>
      <c r="T46" s="441"/>
      <c r="U46" s="445"/>
      <c r="V46" s="383"/>
      <c r="W46" s="383"/>
      <c r="X46" s="383"/>
      <c r="Y46" s="378"/>
      <c r="Z46" s="383"/>
      <c r="AA46" s="383"/>
      <c r="AB46" s="383"/>
      <c r="AC46" s="381"/>
      <c r="AD46" s="379">
        <f t="shared" si="13"/>
        <v>0</v>
      </c>
      <c r="AE46" s="384"/>
      <c r="AF46" s="379"/>
      <c r="AG46" s="383"/>
      <c r="AH46" s="379"/>
      <c r="AI46" s="383"/>
      <c r="AJ46" s="384"/>
      <c r="AK46" s="379"/>
      <c r="AL46" s="379"/>
      <c r="AM46" s="379"/>
      <c r="AN46" s="379">
        <f t="shared" si="15"/>
        <v>0</v>
      </c>
      <c r="AO46" s="384"/>
      <c r="AP46" s="379"/>
      <c r="AQ46" s="379"/>
      <c r="AR46" s="379"/>
      <c r="AS46" s="379">
        <f t="shared" si="16"/>
        <v>0</v>
      </c>
      <c r="AT46" s="390"/>
      <c r="AU46" s="392"/>
      <c r="AV46" s="392"/>
      <c r="AW46" s="392"/>
      <c r="AX46" s="392">
        <f t="shared" si="17"/>
        <v>0</v>
      </c>
      <c r="AY46" s="390"/>
      <c r="AZ46" s="392"/>
      <c r="BA46" s="392"/>
      <c r="BB46" s="392"/>
      <c r="BC46" s="392">
        <f t="shared" si="18"/>
        <v>0</v>
      </c>
      <c r="BD46" s="390"/>
      <c r="BE46" s="379"/>
      <c r="BF46" s="379"/>
      <c r="BG46" s="379"/>
      <c r="BH46" s="379">
        <f t="shared" si="34"/>
        <v>0</v>
      </c>
      <c r="BI46" s="384"/>
      <c r="BJ46" s="379"/>
      <c r="BK46" s="379"/>
      <c r="BL46" s="379"/>
      <c r="BM46" s="379">
        <f t="shared" si="35"/>
        <v>0</v>
      </c>
      <c r="BN46" s="384"/>
      <c r="BO46" s="379"/>
      <c r="BP46" s="379"/>
      <c r="BQ46" s="37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ht="10.5" hidden="1" customHeight="1">
      <c r="A47" s="452"/>
      <c r="B47" s="455"/>
      <c r="C47" s="456"/>
      <c r="D47" s="456"/>
      <c r="E47" s="456"/>
      <c r="F47" s="456"/>
      <c r="G47" s="456"/>
      <c r="H47" s="456"/>
      <c r="I47" s="456"/>
      <c r="J47" s="457"/>
      <c r="K47" s="449"/>
      <c r="L47" s="365"/>
      <c r="M47" s="365"/>
      <c r="N47" s="365"/>
      <c r="O47" s="369"/>
      <c r="P47" s="369"/>
      <c r="Q47" s="369"/>
      <c r="R47" s="369"/>
      <c r="S47" s="442">
        <f t="shared" ref="S47" si="48">U47+V47</f>
        <v>0</v>
      </c>
      <c r="T47" s="440">
        <f t="shared" ref="T47" si="49">AE47+AJ47+AO47+AT47+AY47+BD47+BJ47+BN47</f>
        <v>0</v>
      </c>
      <c r="U47" s="444">
        <f t="shared" ref="U47" si="50">AH47+AM47+AR47+AW47+BB47+BG47+BL47+BQ47</f>
        <v>0</v>
      </c>
      <c r="V47" s="382">
        <f t="shared" ref="V47" si="51">AF47+AK47+AP47+AU47+AZ47+BE47+BJ47+BO47</f>
        <v>0</v>
      </c>
      <c r="W47" s="382">
        <f t="shared" ref="W47" si="52">V47-X47-Z47-AA47-Y47</f>
        <v>0</v>
      </c>
      <c r="X47" s="382"/>
      <c r="Y47" s="377"/>
      <c r="Z47" s="382"/>
      <c r="AA47" s="438"/>
      <c r="AB47" s="382">
        <f t="shared" ref="AB47" si="53">AG47+AL47+AQ47+AV47+BA47+BF47+BK47+BP47</f>
        <v>0</v>
      </c>
      <c r="AC47" s="380"/>
      <c r="AD47" s="379">
        <f t="shared" si="13"/>
        <v>0</v>
      </c>
      <c r="AE47" s="384"/>
      <c r="AF47" s="379"/>
      <c r="AG47" s="382"/>
      <c r="AH47" s="379"/>
      <c r="AI47" s="382">
        <f t="shared" si="14"/>
        <v>0</v>
      </c>
      <c r="AJ47" s="384"/>
      <c r="AK47" s="379"/>
      <c r="AL47" s="379"/>
      <c r="AM47" s="379"/>
      <c r="AN47" s="379">
        <f t="shared" si="15"/>
        <v>0</v>
      </c>
      <c r="AO47" s="384"/>
      <c r="AP47" s="379"/>
      <c r="AQ47" s="379"/>
      <c r="AR47" s="379"/>
      <c r="AS47" s="379">
        <f>AU47+AV47+AW47</f>
        <v>0</v>
      </c>
      <c r="AT47" s="390"/>
      <c r="AU47" s="392"/>
      <c r="AV47" s="392"/>
      <c r="AW47" s="392"/>
      <c r="AX47" s="392">
        <f t="shared" si="17"/>
        <v>0</v>
      </c>
      <c r="AY47" s="390"/>
      <c r="AZ47" s="392"/>
      <c r="BA47" s="392"/>
      <c r="BB47" s="392"/>
      <c r="BC47" s="392">
        <f t="shared" si="18"/>
        <v>0</v>
      </c>
      <c r="BD47" s="390"/>
      <c r="BE47" s="379"/>
      <c r="BF47" s="379"/>
      <c r="BG47" s="379"/>
      <c r="BH47" s="379">
        <f t="shared" si="34"/>
        <v>0</v>
      </c>
      <c r="BI47" s="384"/>
      <c r="BJ47" s="379"/>
      <c r="BK47" s="379"/>
      <c r="BL47" s="379"/>
      <c r="BM47" s="379">
        <f t="shared" si="35"/>
        <v>0</v>
      </c>
      <c r="BN47" s="384"/>
      <c r="BO47" s="379"/>
      <c r="BP47" s="379"/>
      <c r="BQ47" s="37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ht="10.5" hidden="1" customHeight="1" thickBot="1">
      <c r="A48" s="453"/>
      <c r="B48" s="458"/>
      <c r="C48" s="458"/>
      <c r="D48" s="458"/>
      <c r="E48" s="458"/>
      <c r="F48" s="458"/>
      <c r="G48" s="458"/>
      <c r="H48" s="458"/>
      <c r="I48" s="458"/>
      <c r="J48" s="458"/>
      <c r="K48" s="450"/>
      <c r="L48" s="451"/>
      <c r="M48" s="451"/>
      <c r="N48" s="451"/>
      <c r="O48" s="370"/>
      <c r="P48" s="370"/>
      <c r="Q48" s="370"/>
      <c r="R48" s="370"/>
      <c r="S48" s="443"/>
      <c r="T48" s="441"/>
      <c r="U48" s="445"/>
      <c r="V48" s="383"/>
      <c r="W48" s="383"/>
      <c r="X48" s="383"/>
      <c r="Y48" s="378"/>
      <c r="Z48" s="383"/>
      <c r="AA48" s="439"/>
      <c r="AB48" s="383"/>
      <c r="AC48" s="381"/>
      <c r="AD48" s="379">
        <f t="shared" si="13"/>
        <v>0</v>
      </c>
      <c r="AE48" s="384"/>
      <c r="AF48" s="379"/>
      <c r="AG48" s="383"/>
      <c r="AH48" s="379"/>
      <c r="AI48" s="383"/>
      <c r="AJ48" s="384"/>
      <c r="AK48" s="379"/>
      <c r="AL48" s="379"/>
      <c r="AM48" s="379"/>
      <c r="AN48" s="379">
        <f t="shared" si="15"/>
        <v>0</v>
      </c>
      <c r="AO48" s="384"/>
      <c r="AP48" s="379"/>
      <c r="AQ48" s="379"/>
      <c r="AR48" s="379"/>
      <c r="AS48" s="379">
        <f t="shared" si="16"/>
        <v>0</v>
      </c>
      <c r="AT48" s="390"/>
      <c r="AU48" s="392"/>
      <c r="AV48" s="392"/>
      <c r="AW48" s="392"/>
      <c r="AX48" s="392">
        <f t="shared" si="17"/>
        <v>0</v>
      </c>
      <c r="AY48" s="390"/>
      <c r="AZ48" s="392"/>
      <c r="BA48" s="392"/>
      <c r="BB48" s="392"/>
      <c r="BC48" s="392">
        <f t="shared" si="18"/>
        <v>0</v>
      </c>
      <c r="BD48" s="390"/>
      <c r="BE48" s="379"/>
      <c r="BF48" s="379"/>
      <c r="BG48" s="379"/>
      <c r="BH48" s="379">
        <f t="shared" si="34"/>
        <v>0</v>
      </c>
      <c r="BI48" s="384"/>
      <c r="BJ48" s="379"/>
      <c r="BK48" s="379"/>
      <c r="BL48" s="379"/>
      <c r="BM48" s="379">
        <f t="shared" si="35"/>
        <v>0</v>
      </c>
      <c r="BN48" s="384"/>
      <c r="BO48" s="379"/>
      <c r="BP48" s="379"/>
      <c r="BQ48" s="379"/>
    </row>
    <row r="49" spans="1:81" s="59" customFormat="1" ht="12" customHeight="1">
      <c r="A49" s="60"/>
      <c r="B49" s="459" t="s">
        <v>170</v>
      </c>
      <c r="C49" s="460"/>
      <c r="D49" s="460"/>
      <c r="E49" s="460"/>
      <c r="F49" s="460"/>
      <c r="G49" s="460"/>
      <c r="H49" s="460"/>
      <c r="I49" s="460"/>
      <c r="J49" s="461"/>
      <c r="K49" s="402"/>
      <c r="L49" s="403"/>
      <c r="M49" s="403"/>
      <c r="N49" s="403"/>
      <c r="O49" s="403"/>
      <c r="P49" s="403"/>
      <c r="Q49" s="403"/>
      <c r="R49" s="404"/>
      <c r="S49" s="61">
        <f>S50+S58+S66+S81+S135</f>
        <v>2844</v>
      </c>
      <c r="T49" s="61">
        <f t="shared" ref="T49:BG49" si="54">T50+T58+T66+T81+T135</f>
        <v>0</v>
      </c>
      <c r="U49" s="61">
        <f t="shared" si="54"/>
        <v>122</v>
      </c>
      <c r="V49" s="61">
        <f t="shared" si="54"/>
        <v>2134</v>
      </c>
      <c r="W49" s="61">
        <f t="shared" si="54"/>
        <v>806</v>
      </c>
      <c r="X49" s="61">
        <f t="shared" si="54"/>
        <v>48</v>
      </c>
      <c r="Y49" s="61">
        <f t="shared" ref="Y49:Z49" si="55">Y50+Y58+Y66+Y81+Y135</f>
        <v>916</v>
      </c>
      <c r="Z49" s="61">
        <f t="shared" si="55"/>
        <v>40</v>
      </c>
      <c r="AA49" s="61">
        <f t="shared" si="54"/>
        <v>0</v>
      </c>
      <c r="AB49" s="61">
        <f t="shared" si="54"/>
        <v>612</v>
      </c>
      <c r="AC49" s="61">
        <f t="shared" si="54"/>
        <v>0</v>
      </c>
      <c r="AD49" s="61">
        <f t="shared" si="54"/>
        <v>0</v>
      </c>
      <c r="AE49" s="61">
        <f t="shared" si="54"/>
        <v>0</v>
      </c>
      <c r="AF49" s="61">
        <f t="shared" si="54"/>
        <v>0</v>
      </c>
      <c r="AG49" s="61">
        <f t="shared" si="54"/>
        <v>0</v>
      </c>
      <c r="AH49" s="61">
        <f t="shared" si="54"/>
        <v>0</v>
      </c>
      <c r="AI49" s="61">
        <f t="shared" si="54"/>
        <v>0</v>
      </c>
      <c r="AJ49" s="61">
        <f t="shared" si="54"/>
        <v>0</v>
      </c>
      <c r="AK49" s="61">
        <f t="shared" si="54"/>
        <v>0</v>
      </c>
      <c r="AL49" s="61">
        <f t="shared" si="54"/>
        <v>0</v>
      </c>
      <c r="AM49" s="61">
        <f t="shared" si="54"/>
        <v>0</v>
      </c>
      <c r="AN49" s="61">
        <f t="shared" si="54"/>
        <v>576</v>
      </c>
      <c r="AO49" s="61">
        <f t="shared" si="54"/>
        <v>0</v>
      </c>
      <c r="AP49" s="61">
        <f t="shared" si="54"/>
        <v>544</v>
      </c>
      <c r="AQ49" s="61">
        <f t="shared" si="54"/>
        <v>0</v>
      </c>
      <c r="AR49" s="61">
        <f t="shared" si="54"/>
        <v>32</v>
      </c>
      <c r="AS49" s="61">
        <f t="shared" si="54"/>
        <v>864</v>
      </c>
      <c r="AT49" s="61">
        <f t="shared" si="54"/>
        <v>0</v>
      </c>
      <c r="AU49" s="61">
        <f t="shared" si="54"/>
        <v>682</v>
      </c>
      <c r="AV49" s="61">
        <f t="shared" si="54"/>
        <v>144</v>
      </c>
      <c r="AW49" s="61">
        <f t="shared" si="54"/>
        <v>38</v>
      </c>
      <c r="AX49" s="61">
        <f t="shared" si="54"/>
        <v>576</v>
      </c>
      <c r="AY49" s="61">
        <f t="shared" si="54"/>
        <v>0</v>
      </c>
      <c r="AZ49" s="61">
        <f t="shared" si="54"/>
        <v>522</v>
      </c>
      <c r="BA49" s="61">
        <f t="shared" si="54"/>
        <v>36</v>
      </c>
      <c r="BB49" s="61">
        <f t="shared" si="54"/>
        <v>18</v>
      </c>
      <c r="BC49" s="61">
        <f>BC50+BC58+BC66+BC81+BC135</f>
        <v>828</v>
      </c>
      <c r="BD49" s="61">
        <f t="shared" si="54"/>
        <v>0</v>
      </c>
      <c r="BE49" s="61">
        <f t="shared" si="54"/>
        <v>362</v>
      </c>
      <c r="BF49" s="61">
        <f t="shared" si="54"/>
        <v>432</v>
      </c>
      <c r="BG49" s="61">
        <f t="shared" si="54"/>
        <v>34</v>
      </c>
      <c r="BH49" s="61">
        <f t="shared" ref="BH49:BP49" si="56">BH66+BH81</f>
        <v>0</v>
      </c>
      <c r="BI49" s="61">
        <f t="shared" si="56"/>
        <v>0</v>
      </c>
      <c r="BJ49" s="61">
        <f t="shared" si="56"/>
        <v>0</v>
      </c>
      <c r="BK49" s="61">
        <f t="shared" si="56"/>
        <v>0</v>
      </c>
      <c r="BL49" s="61">
        <f t="shared" si="56"/>
        <v>0</v>
      </c>
      <c r="BM49" s="61">
        <f t="shared" si="56"/>
        <v>0</v>
      </c>
      <c r="BN49" s="61">
        <f t="shared" si="56"/>
        <v>0</v>
      </c>
      <c r="BO49" s="61">
        <f t="shared" si="56"/>
        <v>0</v>
      </c>
      <c r="BP49" s="61">
        <f t="shared" si="56"/>
        <v>0</v>
      </c>
      <c r="BQ49" s="61">
        <f t="shared" ref="BQ49" si="57">BQ66+BQ81</f>
        <v>0</v>
      </c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</row>
    <row r="50" spans="1:81" s="278" customFormat="1" ht="12" customHeight="1">
      <c r="A50" s="62" t="s">
        <v>171</v>
      </c>
      <c r="B50" s="536" t="s">
        <v>172</v>
      </c>
      <c r="C50" s="537"/>
      <c r="D50" s="537"/>
      <c r="E50" s="537"/>
      <c r="F50" s="537"/>
      <c r="G50" s="537"/>
      <c r="H50" s="537"/>
      <c r="I50" s="537"/>
      <c r="J50" s="538"/>
      <c r="K50" s="405"/>
      <c r="L50" s="406"/>
      <c r="M50" s="406"/>
      <c r="N50" s="406"/>
      <c r="O50" s="406"/>
      <c r="P50" s="406"/>
      <c r="Q50" s="406"/>
      <c r="R50" s="407"/>
      <c r="S50" s="292">
        <f>SUM(S52:S57)</f>
        <v>408</v>
      </c>
      <c r="T50" s="292">
        <f t="shared" ref="T50:BQ50" si="58">SUM(T52:T57)</f>
        <v>0</v>
      </c>
      <c r="U50" s="292">
        <f t="shared" si="58"/>
        <v>4</v>
      </c>
      <c r="V50" s="292">
        <f t="shared" si="58"/>
        <v>404</v>
      </c>
      <c r="W50" s="292">
        <f t="shared" si="58"/>
        <v>72</v>
      </c>
      <c r="X50" s="292">
        <f t="shared" si="58"/>
        <v>0</v>
      </c>
      <c r="Y50" s="292">
        <f t="shared" ref="Y50:Z50" si="59">SUM(Y52:Y57)</f>
        <v>332</v>
      </c>
      <c r="Z50" s="292">
        <f t="shared" si="59"/>
        <v>0</v>
      </c>
      <c r="AA50" s="292">
        <f t="shared" si="58"/>
        <v>0</v>
      </c>
      <c r="AB50" s="292">
        <f t="shared" si="58"/>
        <v>0</v>
      </c>
      <c r="AC50" s="292">
        <f t="shared" si="58"/>
        <v>0</v>
      </c>
      <c r="AD50" s="292">
        <f t="shared" si="58"/>
        <v>0</v>
      </c>
      <c r="AE50" s="292">
        <f t="shared" si="58"/>
        <v>0</v>
      </c>
      <c r="AF50" s="292">
        <f t="shared" si="58"/>
        <v>0</v>
      </c>
      <c r="AG50" s="292">
        <f t="shared" si="58"/>
        <v>0</v>
      </c>
      <c r="AH50" s="292">
        <f t="shared" si="58"/>
        <v>0</v>
      </c>
      <c r="AI50" s="292">
        <f t="shared" si="58"/>
        <v>0</v>
      </c>
      <c r="AJ50" s="292">
        <f t="shared" si="58"/>
        <v>0</v>
      </c>
      <c r="AK50" s="292">
        <f t="shared" si="58"/>
        <v>0</v>
      </c>
      <c r="AL50" s="292">
        <f t="shared" si="58"/>
        <v>0</v>
      </c>
      <c r="AM50" s="292">
        <f t="shared" si="58"/>
        <v>0</v>
      </c>
      <c r="AN50" s="292">
        <f t="shared" si="58"/>
        <v>112</v>
      </c>
      <c r="AO50" s="292">
        <f t="shared" si="58"/>
        <v>0</v>
      </c>
      <c r="AP50" s="292">
        <f t="shared" si="58"/>
        <v>110</v>
      </c>
      <c r="AQ50" s="292">
        <f t="shared" si="58"/>
        <v>0</v>
      </c>
      <c r="AR50" s="292">
        <f t="shared" si="58"/>
        <v>2</v>
      </c>
      <c r="AS50" s="292">
        <f t="shared" si="58"/>
        <v>78</v>
      </c>
      <c r="AT50" s="292">
        <f t="shared" si="58"/>
        <v>0</v>
      </c>
      <c r="AU50" s="292">
        <f t="shared" si="58"/>
        <v>78</v>
      </c>
      <c r="AV50" s="292">
        <f t="shared" si="58"/>
        <v>0</v>
      </c>
      <c r="AW50" s="292">
        <f t="shared" si="58"/>
        <v>0</v>
      </c>
      <c r="AX50" s="292">
        <f t="shared" si="58"/>
        <v>156</v>
      </c>
      <c r="AY50" s="292">
        <f t="shared" si="58"/>
        <v>0</v>
      </c>
      <c r="AZ50" s="292">
        <f t="shared" si="58"/>
        <v>154</v>
      </c>
      <c r="BA50" s="292">
        <f t="shared" si="58"/>
        <v>0</v>
      </c>
      <c r="BB50" s="292">
        <f t="shared" si="58"/>
        <v>2</v>
      </c>
      <c r="BC50" s="292">
        <f t="shared" si="58"/>
        <v>62</v>
      </c>
      <c r="BD50" s="292">
        <f t="shared" si="58"/>
        <v>0</v>
      </c>
      <c r="BE50" s="292">
        <f t="shared" si="58"/>
        <v>62</v>
      </c>
      <c r="BF50" s="292">
        <f t="shared" si="58"/>
        <v>0</v>
      </c>
      <c r="BG50" s="292">
        <f t="shared" si="58"/>
        <v>0</v>
      </c>
      <c r="BH50" s="292">
        <f t="shared" si="58"/>
        <v>0</v>
      </c>
      <c r="BI50" s="292">
        <f t="shared" si="58"/>
        <v>0</v>
      </c>
      <c r="BJ50" s="292">
        <f t="shared" si="58"/>
        <v>0</v>
      </c>
      <c r="BK50" s="292">
        <f t="shared" si="58"/>
        <v>0</v>
      </c>
      <c r="BL50" s="292">
        <f t="shared" si="58"/>
        <v>0</v>
      </c>
      <c r="BM50" s="292">
        <f t="shared" si="58"/>
        <v>0</v>
      </c>
      <c r="BN50" s="292">
        <f t="shared" si="58"/>
        <v>0</v>
      </c>
      <c r="BO50" s="292">
        <f t="shared" si="58"/>
        <v>0</v>
      </c>
      <c r="BP50" s="292">
        <f t="shared" si="58"/>
        <v>0</v>
      </c>
      <c r="BQ50" s="292">
        <f t="shared" si="58"/>
        <v>0</v>
      </c>
      <c r="BR50" s="287"/>
      <c r="BS50" s="287"/>
      <c r="BT50" s="287"/>
      <c r="BU50" s="287"/>
      <c r="BV50" s="287"/>
      <c r="BW50" s="287"/>
      <c r="BX50" s="287"/>
      <c r="BY50" s="287"/>
      <c r="BZ50" s="287"/>
      <c r="CA50" s="287"/>
      <c r="CB50" s="287"/>
      <c r="CC50" s="287"/>
    </row>
    <row r="51" spans="1:81" s="59" customFormat="1" ht="10.5" customHeight="1">
      <c r="A51" s="269"/>
      <c r="B51" s="462" t="s">
        <v>7</v>
      </c>
      <c r="C51" s="463"/>
      <c r="D51" s="463"/>
      <c r="E51" s="463"/>
      <c r="F51" s="463"/>
      <c r="G51" s="463"/>
      <c r="H51" s="463"/>
      <c r="I51" s="463"/>
      <c r="J51" s="464"/>
      <c r="K51" s="270"/>
      <c r="L51" s="271"/>
      <c r="M51" s="271"/>
      <c r="N51" s="271"/>
      <c r="O51" s="271"/>
      <c r="P51" s="271"/>
      <c r="Q51" s="271"/>
      <c r="R51" s="271"/>
      <c r="S51" s="273"/>
      <c r="T51" s="277">
        <f>SUM(T52:T56)</f>
        <v>0</v>
      </c>
      <c r="U51" s="275"/>
      <c r="V51" s="273"/>
      <c r="W51" s="273"/>
      <c r="X51" s="273"/>
      <c r="Y51" s="273"/>
      <c r="Z51" s="273"/>
      <c r="AA51" s="273"/>
      <c r="AB51" s="273"/>
      <c r="AC51" s="276"/>
      <c r="AD51" s="273"/>
      <c r="AE51" s="276"/>
      <c r="AF51" s="273"/>
      <c r="AG51" s="273"/>
      <c r="AH51" s="273"/>
      <c r="AI51" s="273"/>
      <c r="AJ51" s="276"/>
      <c r="AK51" s="273"/>
      <c r="AL51" s="273"/>
      <c r="AM51" s="273"/>
      <c r="AN51" s="273"/>
      <c r="AO51" s="276"/>
      <c r="AP51" s="273"/>
      <c r="AQ51" s="273"/>
      <c r="AR51" s="273"/>
      <c r="AS51" s="273"/>
      <c r="AT51" s="276"/>
      <c r="AU51" s="273"/>
      <c r="AV51" s="273"/>
      <c r="AW51" s="273"/>
      <c r="AX51" s="273"/>
      <c r="AY51" s="276"/>
      <c r="AZ51" s="273"/>
      <c r="BA51" s="273"/>
      <c r="BB51" s="273"/>
      <c r="BC51" s="273"/>
      <c r="BD51" s="276"/>
      <c r="BE51" s="273"/>
      <c r="BF51" s="273"/>
      <c r="BG51" s="273"/>
      <c r="BH51" s="273"/>
      <c r="BI51" s="276"/>
      <c r="BJ51" s="273"/>
      <c r="BK51" s="273"/>
      <c r="BL51" s="273"/>
      <c r="BM51" s="273"/>
      <c r="BN51" s="276"/>
      <c r="BO51" s="273"/>
      <c r="BP51" s="273"/>
      <c r="BQ51" s="273"/>
    </row>
    <row r="52" spans="1:81" s="278" customFormat="1" ht="12" customHeight="1">
      <c r="A52" s="36" t="s">
        <v>175</v>
      </c>
      <c r="B52" s="423" t="s">
        <v>255</v>
      </c>
      <c r="C52" s="423"/>
      <c r="D52" s="423"/>
      <c r="E52" s="423"/>
      <c r="F52" s="423"/>
      <c r="G52" s="423"/>
      <c r="H52" s="423"/>
      <c r="I52" s="423"/>
      <c r="J52" s="423"/>
      <c r="K52" s="281"/>
      <c r="L52" s="64"/>
      <c r="M52" s="297" t="s">
        <v>257</v>
      </c>
      <c r="N52" s="64"/>
      <c r="O52" s="64"/>
      <c r="P52" s="64"/>
      <c r="Q52" s="64"/>
      <c r="R52" s="64"/>
      <c r="S52" s="34">
        <f t="shared" ref="S52:S57" si="60">U52+V52</f>
        <v>46</v>
      </c>
      <c r="T52" s="195">
        <f>AE52+AJ52+AO52+AT52+AY52+BD52+BI52+BN52</f>
        <v>0</v>
      </c>
      <c r="U52" s="38">
        <f t="shared" ref="U52:U57" si="61">AH52+AM52+AR52+AW52+BB52+BG52+BL52+BQ52</f>
        <v>2</v>
      </c>
      <c r="V52" s="133">
        <f t="shared" ref="V52:V57" si="62">AF52+AK52+AP52+AU52+AZ52+BE52+BJ52+BO52</f>
        <v>44</v>
      </c>
      <c r="W52" s="338">
        <f t="shared" ref="W52:W56" si="63">V52-X52-Z52-AA52-Y52</f>
        <v>22</v>
      </c>
      <c r="X52" s="279"/>
      <c r="Y52" s="338">
        <v>22</v>
      </c>
      <c r="Z52" s="327"/>
      <c r="AA52" s="279"/>
      <c r="AB52" s="279">
        <f t="shared" ref="AB52:AB57" si="64">AG52+AL52+AQ52+AV52+BA52+BF52+BK52+BP52</f>
        <v>0</v>
      </c>
      <c r="AC52" s="282">
        <f t="shared" ref="AC52:AC57" si="65">AE52+AJ52+AO52+AT52+AY52+BD52</f>
        <v>0</v>
      </c>
      <c r="AD52" s="138">
        <f t="shared" ref="AD52:AD57" si="66">AF52+AG52+AH52</f>
        <v>0</v>
      </c>
      <c r="AE52" s="181"/>
      <c r="AF52" s="133"/>
      <c r="AG52" s="133"/>
      <c r="AH52" s="133"/>
      <c r="AI52" s="138">
        <f t="shared" ref="AI52:AI57" si="67">AK52+AL52+AM52</f>
        <v>0</v>
      </c>
      <c r="AJ52" s="181"/>
      <c r="AK52" s="133"/>
      <c r="AL52" s="133"/>
      <c r="AM52" s="133"/>
      <c r="AN52" s="138">
        <f t="shared" ref="AN52:AN57" si="68">AP52+AQ52+AR52</f>
        <v>0</v>
      </c>
      <c r="AO52" s="181"/>
      <c r="AP52" s="133"/>
      <c r="AQ52" s="133"/>
      <c r="AR52" s="133"/>
      <c r="AS52" s="138">
        <f t="shared" ref="AS52:AS57" si="69">AU52+AV52+AW52</f>
        <v>0</v>
      </c>
      <c r="AT52" s="181"/>
      <c r="AU52" s="133"/>
      <c r="AV52" s="133"/>
      <c r="AW52" s="133"/>
      <c r="AX52" s="138">
        <f t="shared" ref="AX52:AX57" si="70">AZ52+BA52+BB52</f>
        <v>46</v>
      </c>
      <c r="AY52" s="181"/>
      <c r="AZ52" s="133">
        <v>44</v>
      </c>
      <c r="BA52" s="133"/>
      <c r="BB52" s="133">
        <v>2</v>
      </c>
      <c r="BC52" s="138">
        <f t="shared" ref="BC52:BC57" si="71">BE52+BF52+BG52</f>
        <v>0</v>
      </c>
      <c r="BD52" s="181"/>
      <c r="BE52" s="133"/>
      <c r="BF52" s="133"/>
      <c r="BG52" s="133"/>
      <c r="BH52" s="138">
        <f t="shared" ref="BH52:BH57" si="72">BJ52+BK52+BL52</f>
        <v>0</v>
      </c>
      <c r="BI52" s="181"/>
      <c r="BJ52" s="133"/>
      <c r="BK52" s="133"/>
      <c r="BL52" s="133"/>
      <c r="BM52" s="138">
        <f t="shared" ref="BM52:BM57" si="73">BO52+BP52+BQ52</f>
        <v>0</v>
      </c>
      <c r="BN52" s="181"/>
      <c r="BO52" s="133"/>
      <c r="BP52" s="133"/>
      <c r="BQ52" s="133"/>
      <c r="BR52" s="287"/>
      <c r="BS52" s="287"/>
      <c r="BT52" s="287"/>
      <c r="BU52" s="287"/>
      <c r="BV52" s="287"/>
      <c r="BW52" s="287"/>
      <c r="BX52" s="287"/>
      <c r="BY52" s="287"/>
      <c r="BZ52" s="287"/>
      <c r="CA52" s="287"/>
      <c r="CB52" s="287"/>
      <c r="CC52" s="287"/>
    </row>
    <row r="53" spans="1:81" s="278" customFormat="1" ht="12" customHeight="1">
      <c r="A53" s="36" t="s">
        <v>176</v>
      </c>
      <c r="B53" s="423" t="s">
        <v>22</v>
      </c>
      <c r="C53" s="423"/>
      <c r="D53" s="423"/>
      <c r="E53" s="423"/>
      <c r="F53" s="423"/>
      <c r="G53" s="423"/>
      <c r="H53" s="423"/>
      <c r="I53" s="423"/>
      <c r="J53" s="423"/>
      <c r="K53" s="297"/>
      <c r="L53" s="64"/>
      <c r="M53" s="64" t="s">
        <v>257</v>
      </c>
      <c r="N53" s="64"/>
      <c r="O53" s="64"/>
      <c r="P53" s="64"/>
      <c r="Q53" s="64"/>
      <c r="R53" s="64"/>
      <c r="S53" s="34">
        <f t="shared" si="60"/>
        <v>46</v>
      </c>
      <c r="T53" s="195">
        <f t="shared" ref="T53:T57" si="74">AE53+AJ53+AO53+AT53+AY53+BD53+BI53+BN53</f>
        <v>0</v>
      </c>
      <c r="U53" s="38">
        <f t="shared" si="61"/>
        <v>2</v>
      </c>
      <c r="V53" s="133">
        <f t="shared" si="62"/>
        <v>44</v>
      </c>
      <c r="W53" s="338">
        <f t="shared" si="63"/>
        <v>22</v>
      </c>
      <c r="X53" s="279"/>
      <c r="Y53" s="338">
        <v>22</v>
      </c>
      <c r="Z53" s="327"/>
      <c r="AA53" s="279"/>
      <c r="AB53" s="279">
        <f t="shared" si="64"/>
        <v>0</v>
      </c>
      <c r="AC53" s="282">
        <f t="shared" si="65"/>
        <v>0</v>
      </c>
      <c r="AD53" s="138">
        <f t="shared" si="66"/>
        <v>0</v>
      </c>
      <c r="AE53" s="181"/>
      <c r="AF53" s="133"/>
      <c r="AG53" s="133"/>
      <c r="AH53" s="133"/>
      <c r="AI53" s="138">
        <f t="shared" si="67"/>
        <v>0</v>
      </c>
      <c r="AJ53" s="181"/>
      <c r="AK53" s="133"/>
      <c r="AL53" s="133"/>
      <c r="AM53" s="133"/>
      <c r="AN53" s="138">
        <f t="shared" si="68"/>
        <v>46</v>
      </c>
      <c r="AO53" s="181"/>
      <c r="AP53" s="133">
        <v>44</v>
      </c>
      <c r="AQ53" s="133"/>
      <c r="AR53" s="133">
        <v>2</v>
      </c>
      <c r="AS53" s="138">
        <f t="shared" si="69"/>
        <v>0</v>
      </c>
      <c r="AT53" s="181"/>
      <c r="AU53" s="133"/>
      <c r="AV53" s="133"/>
      <c r="AW53" s="133"/>
      <c r="AX53" s="138">
        <f t="shared" si="70"/>
        <v>0</v>
      </c>
      <c r="AY53" s="181"/>
      <c r="AZ53" s="133"/>
      <c r="BA53" s="133"/>
      <c r="BB53" s="133"/>
      <c r="BC53" s="138">
        <f t="shared" si="71"/>
        <v>0</v>
      </c>
      <c r="BD53" s="181"/>
      <c r="BE53" s="133"/>
      <c r="BF53" s="133"/>
      <c r="BG53" s="133"/>
      <c r="BH53" s="138">
        <f t="shared" si="72"/>
        <v>0</v>
      </c>
      <c r="BI53" s="181"/>
      <c r="BJ53" s="133"/>
      <c r="BK53" s="133"/>
      <c r="BL53" s="133"/>
      <c r="BM53" s="138">
        <f t="shared" si="73"/>
        <v>0</v>
      </c>
      <c r="BN53" s="181"/>
      <c r="BO53" s="133"/>
      <c r="BP53" s="133"/>
      <c r="BQ53" s="133"/>
      <c r="BR53" s="287"/>
      <c r="BS53" s="287"/>
      <c r="BT53" s="287"/>
      <c r="BU53" s="287"/>
      <c r="BV53" s="287"/>
      <c r="BW53" s="287"/>
      <c r="BX53" s="287"/>
      <c r="BY53" s="287"/>
      <c r="BZ53" s="287"/>
      <c r="CA53" s="287"/>
      <c r="CB53" s="287"/>
      <c r="CC53" s="287"/>
    </row>
    <row r="54" spans="1:81" s="278" customFormat="1" ht="12" customHeight="1">
      <c r="A54" s="36" t="s">
        <v>177</v>
      </c>
      <c r="B54" s="424" t="s">
        <v>256</v>
      </c>
      <c r="C54" s="425"/>
      <c r="D54" s="425"/>
      <c r="E54" s="425"/>
      <c r="F54" s="425"/>
      <c r="G54" s="425"/>
      <c r="H54" s="425"/>
      <c r="I54" s="425"/>
      <c r="J54" s="426"/>
      <c r="K54" s="122"/>
      <c r="L54" s="64"/>
      <c r="M54" s="64"/>
      <c r="N54" s="64" t="s">
        <v>257</v>
      </c>
      <c r="O54" s="64"/>
      <c r="P54" s="64" t="s">
        <v>257</v>
      </c>
      <c r="Q54" s="64"/>
      <c r="R54" s="64"/>
      <c r="S54" s="34">
        <f t="shared" si="60"/>
        <v>116</v>
      </c>
      <c r="T54" s="195">
        <f t="shared" si="74"/>
        <v>0</v>
      </c>
      <c r="U54" s="38">
        <f t="shared" si="61"/>
        <v>0</v>
      </c>
      <c r="V54" s="133">
        <f t="shared" si="62"/>
        <v>116</v>
      </c>
      <c r="W54" s="338">
        <f t="shared" si="63"/>
        <v>4</v>
      </c>
      <c r="X54" s="279"/>
      <c r="Y54" s="338">
        <v>112</v>
      </c>
      <c r="Z54" s="327"/>
      <c r="AA54" s="279"/>
      <c r="AB54" s="279">
        <f t="shared" si="64"/>
        <v>0</v>
      </c>
      <c r="AC54" s="282">
        <f t="shared" si="65"/>
        <v>0</v>
      </c>
      <c r="AD54" s="138">
        <f t="shared" si="66"/>
        <v>0</v>
      </c>
      <c r="AE54" s="181"/>
      <c r="AF54" s="133"/>
      <c r="AG54" s="133"/>
      <c r="AH54" s="133"/>
      <c r="AI54" s="138">
        <f t="shared" si="67"/>
        <v>0</v>
      </c>
      <c r="AJ54" s="181"/>
      <c r="AK54" s="133"/>
      <c r="AL54" s="133"/>
      <c r="AM54" s="133"/>
      <c r="AN54" s="138">
        <f t="shared" si="68"/>
        <v>28</v>
      </c>
      <c r="AO54" s="181"/>
      <c r="AP54" s="133">
        <v>28</v>
      </c>
      <c r="AQ54" s="133"/>
      <c r="AR54" s="133"/>
      <c r="AS54" s="138">
        <f t="shared" si="69"/>
        <v>32</v>
      </c>
      <c r="AT54" s="181"/>
      <c r="AU54" s="133">
        <v>32</v>
      </c>
      <c r="AV54" s="133"/>
      <c r="AW54" s="133"/>
      <c r="AX54" s="138">
        <f t="shared" si="70"/>
        <v>34</v>
      </c>
      <c r="AY54" s="181"/>
      <c r="AZ54" s="133">
        <v>34</v>
      </c>
      <c r="BA54" s="133"/>
      <c r="BB54" s="133"/>
      <c r="BC54" s="138">
        <f t="shared" si="71"/>
        <v>22</v>
      </c>
      <c r="BD54" s="181"/>
      <c r="BE54" s="133">
        <v>22</v>
      </c>
      <c r="BF54" s="133"/>
      <c r="BG54" s="133"/>
      <c r="BH54" s="138">
        <f t="shared" si="72"/>
        <v>0</v>
      </c>
      <c r="BI54" s="181"/>
      <c r="BJ54" s="133"/>
      <c r="BK54" s="133"/>
      <c r="BL54" s="133"/>
      <c r="BM54" s="138">
        <f t="shared" si="73"/>
        <v>0</v>
      </c>
      <c r="BN54" s="181"/>
      <c r="BO54" s="133"/>
      <c r="BP54" s="133"/>
      <c r="BQ54" s="133"/>
      <c r="BR54" s="287"/>
      <c r="BS54" s="287"/>
      <c r="BT54" s="287"/>
      <c r="BU54" s="287"/>
      <c r="BV54" s="287"/>
      <c r="BW54" s="287"/>
      <c r="BX54" s="287"/>
      <c r="BY54" s="287"/>
      <c r="BZ54" s="287"/>
      <c r="CA54" s="287"/>
      <c r="CB54" s="287"/>
      <c r="CC54" s="287"/>
    </row>
    <row r="55" spans="1:81" s="278" customFormat="1" ht="12" customHeight="1">
      <c r="A55" s="36" t="s">
        <v>178</v>
      </c>
      <c r="B55" s="424" t="s">
        <v>258</v>
      </c>
      <c r="C55" s="425"/>
      <c r="D55" s="425"/>
      <c r="E55" s="425"/>
      <c r="F55" s="425"/>
      <c r="G55" s="425"/>
      <c r="H55" s="425"/>
      <c r="I55" s="425"/>
      <c r="J55" s="426"/>
      <c r="K55" s="46"/>
      <c r="L55" s="64"/>
      <c r="M55" s="64" t="s">
        <v>286</v>
      </c>
      <c r="N55" s="64" t="s">
        <v>257</v>
      </c>
      <c r="O55" s="37" t="s">
        <v>286</v>
      </c>
      <c r="P55" s="37" t="s">
        <v>257</v>
      </c>
      <c r="Q55" s="37"/>
      <c r="R55" s="37"/>
      <c r="S55" s="34">
        <f t="shared" si="60"/>
        <v>168</v>
      </c>
      <c r="T55" s="195">
        <f t="shared" si="74"/>
        <v>0</v>
      </c>
      <c r="U55" s="38">
        <f t="shared" si="61"/>
        <v>0</v>
      </c>
      <c r="V55" s="133">
        <f t="shared" si="62"/>
        <v>168</v>
      </c>
      <c r="W55" s="338">
        <f t="shared" si="63"/>
        <v>8</v>
      </c>
      <c r="X55" s="279"/>
      <c r="Y55" s="338">
        <v>160</v>
      </c>
      <c r="Z55" s="327"/>
      <c r="AA55" s="279"/>
      <c r="AB55" s="279">
        <f t="shared" si="64"/>
        <v>0</v>
      </c>
      <c r="AC55" s="282">
        <f t="shared" si="65"/>
        <v>0</v>
      </c>
      <c r="AD55" s="138">
        <f t="shared" si="66"/>
        <v>0</v>
      </c>
      <c r="AE55" s="181"/>
      <c r="AF55" s="133"/>
      <c r="AG55" s="133"/>
      <c r="AH55" s="133"/>
      <c r="AI55" s="138">
        <f t="shared" si="67"/>
        <v>0</v>
      </c>
      <c r="AJ55" s="181"/>
      <c r="AK55" s="133"/>
      <c r="AL55" s="133"/>
      <c r="AM55" s="133"/>
      <c r="AN55" s="138">
        <f t="shared" si="68"/>
        <v>38</v>
      </c>
      <c r="AO55" s="181"/>
      <c r="AP55" s="133">
        <v>38</v>
      </c>
      <c r="AQ55" s="133"/>
      <c r="AR55" s="133"/>
      <c r="AS55" s="138">
        <f t="shared" si="69"/>
        <v>46</v>
      </c>
      <c r="AT55" s="181"/>
      <c r="AU55" s="133">
        <v>46</v>
      </c>
      <c r="AV55" s="133"/>
      <c r="AW55" s="133"/>
      <c r="AX55" s="138">
        <f t="shared" si="70"/>
        <v>44</v>
      </c>
      <c r="AY55" s="181"/>
      <c r="AZ55" s="133">
        <v>44</v>
      </c>
      <c r="BA55" s="133"/>
      <c r="BB55" s="133"/>
      <c r="BC55" s="138">
        <f t="shared" si="71"/>
        <v>40</v>
      </c>
      <c r="BD55" s="181"/>
      <c r="BE55" s="133">
        <v>40</v>
      </c>
      <c r="BF55" s="133"/>
      <c r="BG55" s="133"/>
      <c r="BH55" s="138">
        <f t="shared" si="72"/>
        <v>0</v>
      </c>
      <c r="BI55" s="181"/>
      <c r="BJ55" s="133"/>
      <c r="BK55" s="133"/>
      <c r="BL55" s="133"/>
      <c r="BM55" s="138">
        <f t="shared" si="73"/>
        <v>0</v>
      </c>
      <c r="BN55" s="181"/>
      <c r="BO55" s="133"/>
      <c r="BP55" s="133"/>
      <c r="BQ55" s="133"/>
      <c r="BR55" s="287"/>
      <c r="BS55" s="287"/>
      <c r="BT55" s="287"/>
      <c r="BU55" s="287"/>
      <c r="BV55" s="287"/>
      <c r="BW55" s="287"/>
      <c r="BX55" s="287"/>
      <c r="BY55" s="287"/>
      <c r="BZ55" s="287"/>
      <c r="CA55" s="287"/>
      <c r="CB55" s="287"/>
      <c r="CC55" s="287"/>
    </row>
    <row r="56" spans="1:81" s="278" customFormat="1" ht="12" customHeight="1">
      <c r="A56" s="36" t="s">
        <v>179</v>
      </c>
      <c r="B56" s="424" t="s">
        <v>259</v>
      </c>
      <c r="C56" s="425"/>
      <c r="D56" s="425"/>
      <c r="E56" s="425"/>
      <c r="F56" s="425"/>
      <c r="G56" s="425"/>
      <c r="H56" s="425"/>
      <c r="I56" s="425"/>
      <c r="J56" s="426"/>
      <c r="K56" s="40"/>
      <c r="L56" s="40"/>
      <c r="M56" s="297" t="s">
        <v>257</v>
      </c>
      <c r="N56" s="40"/>
      <c r="O56" s="40"/>
      <c r="P56" s="40"/>
      <c r="Q56" s="40"/>
      <c r="R56" s="40"/>
      <c r="S56" s="34">
        <f t="shared" si="60"/>
        <v>32</v>
      </c>
      <c r="T56" s="195">
        <f t="shared" si="74"/>
        <v>0</v>
      </c>
      <c r="U56" s="38">
        <f t="shared" si="61"/>
        <v>0</v>
      </c>
      <c r="V56" s="133">
        <f t="shared" si="62"/>
        <v>32</v>
      </c>
      <c r="W56" s="338">
        <f t="shared" si="63"/>
        <v>16</v>
      </c>
      <c r="X56" s="279"/>
      <c r="Y56" s="338">
        <v>16</v>
      </c>
      <c r="Z56" s="327"/>
      <c r="AA56" s="279"/>
      <c r="AB56" s="279">
        <f t="shared" si="64"/>
        <v>0</v>
      </c>
      <c r="AC56" s="282">
        <f t="shared" si="65"/>
        <v>0</v>
      </c>
      <c r="AD56" s="138">
        <f t="shared" si="66"/>
        <v>0</v>
      </c>
      <c r="AE56" s="181"/>
      <c r="AF56" s="133"/>
      <c r="AG56" s="133"/>
      <c r="AH56" s="133"/>
      <c r="AI56" s="138">
        <f t="shared" si="67"/>
        <v>0</v>
      </c>
      <c r="AJ56" s="181"/>
      <c r="AK56" s="133"/>
      <c r="AL56" s="133"/>
      <c r="AM56" s="133"/>
      <c r="AN56" s="138">
        <f t="shared" si="68"/>
        <v>0</v>
      </c>
      <c r="AO56" s="181"/>
      <c r="AP56" s="133"/>
      <c r="AQ56" s="133"/>
      <c r="AR56" s="133"/>
      <c r="AS56" s="138">
        <f t="shared" si="69"/>
        <v>0</v>
      </c>
      <c r="AT56" s="181"/>
      <c r="AU56" s="133"/>
      <c r="AV56" s="133"/>
      <c r="AW56" s="133"/>
      <c r="AX56" s="138">
        <f t="shared" si="70"/>
        <v>32</v>
      </c>
      <c r="AY56" s="181"/>
      <c r="AZ56" s="133">
        <v>32</v>
      </c>
      <c r="BA56" s="133"/>
      <c r="BB56" s="133"/>
      <c r="BC56" s="138">
        <f t="shared" si="71"/>
        <v>0</v>
      </c>
      <c r="BD56" s="181"/>
      <c r="BE56" s="133"/>
      <c r="BF56" s="133"/>
      <c r="BG56" s="133"/>
      <c r="BH56" s="138">
        <f t="shared" si="72"/>
        <v>0</v>
      </c>
      <c r="BI56" s="181"/>
      <c r="BJ56" s="133"/>
      <c r="BK56" s="133"/>
      <c r="BL56" s="133"/>
      <c r="BM56" s="138">
        <f t="shared" si="73"/>
        <v>0</v>
      </c>
      <c r="BN56" s="181"/>
      <c r="BO56" s="133"/>
      <c r="BP56" s="133"/>
      <c r="BQ56" s="133"/>
      <c r="BR56" s="287"/>
      <c r="BS56" s="287"/>
      <c r="BT56" s="287"/>
      <c r="BU56" s="287"/>
      <c r="BV56" s="287"/>
      <c r="BW56" s="287"/>
      <c r="BX56" s="287"/>
      <c r="BY56" s="287"/>
      <c r="BZ56" s="287"/>
      <c r="CA56" s="287"/>
      <c r="CB56" s="287"/>
      <c r="CC56" s="287"/>
    </row>
    <row r="57" spans="1:81" s="278" customFormat="1" ht="12" hidden="1" customHeight="1">
      <c r="A57" s="36" t="s">
        <v>180</v>
      </c>
      <c r="B57" s="424"/>
      <c r="C57" s="425"/>
      <c r="D57" s="425"/>
      <c r="E57" s="425"/>
      <c r="F57" s="425"/>
      <c r="G57" s="425"/>
      <c r="H57" s="425"/>
      <c r="I57" s="425"/>
      <c r="J57" s="426"/>
      <c r="K57" s="40"/>
      <c r="L57" s="40"/>
      <c r="M57" s="40"/>
      <c r="N57" s="40"/>
      <c r="O57" s="40"/>
      <c r="P57" s="37"/>
      <c r="Q57" s="272"/>
      <c r="R57" s="291"/>
      <c r="S57" s="34">
        <f t="shared" si="60"/>
        <v>0</v>
      </c>
      <c r="T57" s="195">
        <f t="shared" si="74"/>
        <v>0</v>
      </c>
      <c r="U57" s="38">
        <f t="shared" si="61"/>
        <v>0</v>
      </c>
      <c r="V57" s="133">
        <f t="shared" si="62"/>
        <v>0</v>
      </c>
      <c r="W57" s="279">
        <f t="shared" ref="W57" si="75">V57-X57-AA57</f>
        <v>0</v>
      </c>
      <c r="X57" s="279"/>
      <c r="Y57" s="338"/>
      <c r="Z57" s="327"/>
      <c r="AA57" s="279"/>
      <c r="AB57" s="279">
        <f t="shared" si="64"/>
        <v>0</v>
      </c>
      <c r="AC57" s="282">
        <f t="shared" si="65"/>
        <v>0</v>
      </c>
      <c r="AD57" s="138">
        <f t="shared" si="66"/>
        <v>0</v>
      </c>
      <c r="AE57" s="181"/>
      <c r="AF57" s="133"/>
      <c r="AG57" s="133"/>
      <c r="AH57" s="133"/>
      <c r="AI57" s="138">
        <f t="shared" si="67"/>
        <v>0</v>
      </c>
      <c r="AJ57" s="181"/>
      <c r="AK57" s="133"/>
      <c r="AL57" s="133"/>
      <c r="AM57" s="133"/>
      <c r="AN57" s="138">
        <f t="shared" si="68"/>
        <v>0</v>
      </c>
      <c r="AO57" s="181"/>
      <c r="AP57" s="133"/>
      <c r="AQ57" s="133"/>
      <c r="AR57" s="133"/>
      <c r="AS57" s="138">
        <f t="shared" si="69"/>
        <v>0</v>
      </c>
      <c r="AT57" s="181"/>
      <c r="AU57" s="133"/>
      <c r="AV57" s="133"/>
      <c r="AW57" s="133"/>
      <c r="AX57" s="138">
        <f t="shared" si="70"/>
        <v>0</v>
      </c>
      <c r="AY57" s="181"/>
      <c r="AZ57" s="133"/>
      <c r="BA57" s="133"/>
      <c r="BB57" s="133"/>
      <c r="BC57" s="138">
        <f t="shared" si="71"/>
        <v>0</v>
      </c>
      <c r="BD57" s="181"/>
      <c r="BE57" s="133"/>
      <c r="BF57" s="133"/>
      <c r="BG57" s="133"/>
      <c r="BH57" s="138">
        <f t="shared" si="72"/>
        <v>0</v>
      </c>
      <c r="BI57" s="181"/>
      <c r="BJ57" s="133"/>
      <c r="BK57" s="133"/>
      <c r="BL57" s="133"/>
      <c r="BM57" s="138">
        <f t="shared" si="73"/>
        <v>0</v>
      </c>
      <c r="BN57" s="181"/>
      <c r="BO57" s="133"/>
      <c r="BP57" s="133"/>
      <c r="BQ57" s="133"/>
      <c r="BR57" s="287"/>
      <c r="BS57" s="287"/>
      <c r="BT57" s="287"/>
      <c r="BU57" s="287"/>
      <c r="BV57" s="287"/>
      <c r="BW57" s="287"/>
      <c r="BX57" s="287"/>
      <c r="BY57" s="287"/>
      <c r="BZ57" s="287"/>
      <c r="CA57" s="287"/>
      <c r="CB57" s="287"/>
      <c r="CC57" s="287"/>
    </row>
    <row r="58" spans="1:81" s="278" customFormat="1" ht="12" customHeight="1">
      <c r="A58" s="62" t="s">
        <v>173</v>
      </c>
      <c r="B58" s="536" t="s">
        <v>174</v>
      </c>
      <c r="C58" s="537"/>
      <c r="D58" s="537"/>
      <c r="E58" s="537"/>
      <c r="F58" s="537"/>
      <c r="G58" s="537"/>
      <c r="H58" s="537"/>
      <c r="I58" s="537"/>
      <c r="J58" s="538"/>
      <c r="K58" s="405"/>
      <c r="L58" s="406"/>
      <c r="M58" s="406"/>
      <c r="N58" s="406"/>
      <c r="O58" s="406"/>
      <c r="P58" s="406"/>
      <c r="Q58" s="406"/>
      <c r="R58" s="407"/>
      <c r="S58" s="292">
        <f>SUM(S60:S65)+T58</f>
        <v>146</v>
      </c>
      <c r="T58" s="292">
        <f t="shared" ref="T58:BQ58" si="76">SUM(T60:T65)</f>
        <v>0</v>
      </c>
      <c r="U58" s="292">
        <f t="shared" si="76"/>
        <v>8</v>
      </c>
      <c r="V58" s="292">
        <f t="shared" si="76"/>
        <v>138</v>
      </c>
      <c r="W58" s="292">
        <f t="shared" si="76"/>
        <v>28</v>
      </c>
      <c r="X58" s="292">
        <f t="shared" si="76"/>
        <v>0</v>
      </c>
      <c r="Y58" s="292">
        <f t="shared" si="76"/>
        <v>110</v>
      </c>
      <c r="Z58" s="292">
        <f t="shared" si="76"/>
        <v>0</v>
      </c>
      <c r="AA58" s="292">
        <f t="shared" si="76"/>
        <v>0</v>
      </c>
      <c r="AB58" s="292">
        <f t="shared" si="76"/>
        <v>0</v>
      </c>
      <c r="AC58" s="292">
        <f t="shared" si="76"/>
        <v>0</v>
      </c>
      <c r="AD58" s="292">
        <f t="shared" si="76"/>
        <v>0</v>
      </c>
      <c r="AE58" s="292">
        <f t="shared" si="76"/>
        <v>0</v>
      </c>
      <c r="AF58" s="292">
        <f t="shared" si="76"/>
        <v>0</v>
      </c>
      <c r="AG58" s="292">
        <f t="shared" si="76"/>
        <v>0</v>
      </c>
      <c r="AH58" s="292">
        <f t="shared" si="76"/>
        <v>0</v>
      </c>
      <c r="AI58" s="292">
        <f t="shared" si="76"/>
        <v>0</v>
      </c>
      <c r="AJ58" s="292">
        <f t="shared" si="76"/>
        <v>0</v>
      </c>
      <c r="AK58" s="292">
        <f t="shared" si="76"/>
        <v>0</v>
      </c>
      <c r="AL58" s="292">
        <f t="shared" si="76"/>
        <v>0</v>
      </c>
      <c r="AM58" s="292">
        <f t="shared" si="76"/>
        <v>0</v>
      </c>
      <c r="AN58" s="292">
        <f t="shared" si="76"/>
        <v>54</v>
      </c>
      <c r="AO58" s="292">
        <f t="shared" si="76"/>
        <v>0</v>
      </c>
      <c r="AP58" s="292">
        <f t="shared" si="76"/>
        <v>50</v>
      </c>
      <c r="AQ58" s="292">
        <f t="shared" si="76"/>
        <v>0</v>
      </c>
      <c r="AR58" s="292">
        <f t="shared" si="76"/>
        <v>4</v>
      </c>
      <c r="AS58" s="292">
        <f t="shared" si="76"/>
        <v>92</v>
      </c>
      <c r="AT58" s="292">
        <f t="shared" si="76"/>
        <v>0</v>
      </c>
      <c r="AU58" s="292">
        <f t="shared" si="76"/>
        <v>88</v>
      </c>
      <c r="AV58" s="292">
        <f t="shared" si="76"/>
        <v>0</v>
      </c>
      <c r="AW58" s="292">
        <f t="shared" si="76"/>
        <v>4</v>
      </c>
      <c r="AX58" s="292">
        <f t="shared" si="76"/>
        <v>0</v>
      </c>
      <c r="AY58" s="292">
        <f t="shared" si="76"/>
        <v>0</v>
      </c>
      <c r="AZ58" s="292">
        <f t="shared" si="76"/>
        <v>0</v>
      </c>
      <c r="BA58" s="292">
        <f t="shared" si="76"/>
        <v>0</v>
      </c>
      <c r="BB58" s="292">
        <f t="shared" si="76"/>
        <v>0</v>
      </c>
      <c r="BC58" s="292">
        <f t="shared" si="76"/>
        <v>0</v>
      </c>
      <c r="BD58" s="292">
        <f t="shared" si="76"/>
        <v>0</v>
      </c>
      <c r="BE58" s="292">
        <f t="shared" si="76"/>
        <v>0</v>
      </c>
      <c r="BF58" s="292">
        <f t="shared" si="76"/>
        <v>0</v>
      </c>
      <c r="BG58" s="292">
        <f t="shared" si="76"/>
        <v>0</v>
      </c>
      <c r="BH58" s="292">
        <f t="shared" si="76"/>
        <v>0</v>
      </c>
      <c r="BI58" s="292">
        <f t="shared" si="76"/>
        <v>0</v>
      </c>
      <c r="BJ58" s="292">
        <f t="shared" si="76"/>
        <v>0</v>
      </c>
      <c r="BK58" s="292">
        <f t="shared" si="76"/>
        <v>0</v>
      </c>
      <c r="BL58" s="292">
        <f t="shared" si="76"/>
        <v>0</v>
      </c>
      <c r="BM58" s="292">
        <f t="shared" si="76"/>
        <v>0</v>
      </c>
      <c r="BN58" s="292">
        <f t="shared" si="76"/>
        <v>0</v>
      </c>
      <c r="BO58" s="292">
        <f t="shared" si="76"/>
        <v>0</v>
      </c>
      <c r="BP58" s="292">
        <f t="shared" si="76"/>
        <v>0</v>
      </c>
      <c r="BQ58" s="292">
        <f t="shared" si="76"/>
        <v>0</v>
      </c>
      <c r="BR58" s="287"/>
      <c r="BS58" s="287"/>
      <c r="BT58" s="287"/>
      <c r="BU58" s="287"/>
      <c r="BV58" s="287"/>
      <c r="BW58" s="287"/>
      <c r="BX58" s="287"/>
      <c r="BY58" s="287"/>
      <c r="BZ58" s="287"/>
      <c r="CA58" s="287"/>
      <c r="CB58" s="287"/>
      <c r="CC58" s="287"/>
    </row>
    <row r="59" spans="1:81" s="59" customFormat="1" ht="10.5" customHeight="1">
      <c r="A59" s="269"/>
      <c r="B59" s="462" t="s">
        <v>7</v>
      </c>
      <c r="C59" s="463"/>
      <c r="D59" s="463"/>
      <c r="E59" s="463"/>
      <c r="F59" s="463"/>
      <c r="G59" s="463"/>
      <c r="H59" s="463"/>
      <c r="I59" s="463"/>
      <c r="J59" s="464"/>
      <c r="K59" s="270"/>
      <c r="L59" s="271"/>
      <c r="M59" s="271"/>
      <c r="N59" s="271"/>
      <c r="O59" s="271"/>
      <c r="P59" s="271"/>
      <c r="Q59" s="271"/>
      <c r="R59" s="271"/>
      <c r="S59" s="273"/>
      <c r="T59" s="277">
        <f>SUM(T60:T65)</f>
        <v>0</v>
      </c>
      <c r="U59" s="275"/>
      <c r="V59" s="273"/>
      <c r="W59" s="273"/>
      <c r="X59" s="273"/>
      <c r="Y59" s="273"/>
      <c r="Z59" s="273"/>
      <c r="AA59" s="273"/>
      <c r="AB59" s="273"/>
      <c r="AC59" s="276"/>
      <c r="AD59" s="273"/>
      <c r="AE59" s="276"/>
      <c r="AF59" s="273"/>
      <c r="AG59" s="273"/>
      <c r="AH59" s="273"/>
      <c r="AI59" s="273"/>
      <c r="AJ59" s="276"/>
      <c r="AK59" s="273"/>
      <c r="AL59" s="273"/>
      <c r="AM59" s="273"/>
      <c r="AN59" s="273"/>
      <c r="AO59" s="276"/>
      <c r="AP59" s="273"/>
      <c r="AQ59" s="273"/>
      <c r="AR59" s="273"/>
      <c r="AS59" s="273"/>
      <c r="AT59" s="276"/>
      <c r="AU59" s="273"/>
      <c r="AV59" s="273"/>
      <c r="AW59" s="273"/>
      <c r="AX59" s="273"/>
      <c r="AY59" s="276"/>
      <c r="AZ59" s="273"/>
      <c r="BA59" s="273"/>
      <c r="BB59" s="273"/>
      <c r="BC59" s="273"/>
      <c r="BD59" s="276"/>
      <c r="BE59" s="273"/>
      <c r="BF59" s="273"/>
      <c r="BG59" s="273"/>
      <c r="BH59" s="273"/>
      <c r="BI59" s="276"/>
      <c r="BJ59" s="273"/>
      <c r="BK59" s="273"/>
      <c r="BL59" s="273"/>
      <c r="BM59" s="273"/>
      <c r="BN59" s="276"/>
      <c r="BO59" s="273"/>
      <c r="BP59" s="273"/>
      <c r="BQ59" s="273"/>
    </row>
    <row r="60" spans="1:81" s="278" customFormat="1" ht="12" customHeight="1">
      <c r="A60" s="36" t="s">
        <v>181</v>
      </c>
      <c r="B60" s="423" t="s">
        <v>157</v>
      </c>
      <c r="C60" s="423"/>
      <c r="D60" s="423"/>
      <c r="E60" s="423"/>
      <c r="F60" s="423"/>
      <c r="G60" s="423"/>
      <c r="H60" s="423"/>
      <c r="I60" s="423"/>
      <c r="J60" s="423"/>
      <c r="K60" s="281"/>
      <c r="L60" s="297"/>
      <c r="M60" s="64" t="s">
        <v>254</v>
      </c>
      <c r="N60" s="64"/>
      <c r="O60" s="64"/>
      <c r="P60" s="64"/>
      <c r="Q60" s="64"/>
      <c r="R60" s="64"/>
      <c r="S60" s="34">
        <f t="shared" ref="S60:S65" si="77">U60+V60</f>
        <v>54</v>
      </c>
      <c r="T60" s="195">
        <f>AE60+AJ60+AO60+AT60+AY60+BD60+BI60+BN60</f>
        <v>0</v>
      </c>
      <c r="U60" s="38">
        <f t="shared" ref="U60:U65" si="78">AH60+AM60+AR60+AW60+BB60+BG60+BL60+BQ60</f>
        <v>4</v>
      </c>
      <c r="V60" s="133">
        <f t="shared" ref="V60:V65" si="79">AF60+AK60+AP60+AU60+AZ60+BE60+BJ60+BO60</f>
        <v>50</v>
      </c>
      <c r="W60" s="338">
        <f t="shared" ref="W60:W62" si="80">V60-X60-Z60-AA60-Y60</f>
        <v>10</v>
      </c>
      <c r="X60" s="279"/>
      <c r="Y60" s="338">
        <v>40</v>
      </c>
      <c r="Z60" s="327"/>
      <c r="AA60" s="279"/>
      <c r="AB60" s="279">
        <f t="shared" ref="AB60:AB65" si="81">AG60+AL60+AQ60+AV60+BA60+BF60+BK60+BP60</f>
        <v>0</v>
      </c>
      <c r="AC60" s="282">
        <f t="shared" ref="AC60:AC65" si="82">AE60+AJ60+AO60+AT60+AY60+BD60</f>
        <v>0</v>
      </c>
      <c r="AD60" s="138">
        <f t="shared" ref="AD60:AD65" si="83">AF60+AG60+AH60</f>
        <v>0</v>
      </c>
      <c r="AE60" s="181"/>
      <c r="AF60" s="133"/>
      <c r="AG60" s="133"/>
      <c r="AH60" s="133"/>
      <c r="AI60" s="138">
        <f t="shared" ref="AI60:AI65" si="84">AK60+AL60+AM60</f>
        <v>0</v>
      </c>
      <c r="AJ60" s="181"/>
      <c r="AK60" s="133"/>
      <c r="AL60" s="133"/>
      <c r="AM60" s="133"/>
      <c r="AN60" s="138">
        <f t="shared" ref="AN60:AN65" si="85">AP60+AQ60+AR60</f>
        <v>54</v>
      </c>
      <c r="AO60" s="181"/>
      <c r="AP60" s="133">
        <v>50</v>
      </c>
      <c r="AQ60" s="133"/>
      <c r="AR60" s="133">
        <v>4</v>
      </c>
      <c r="AS60" s="138">
        <f t="shared" ref="AS60:AS65" si="86">AU60+AV60+AW60</f>
        <v>0</v>
      </c>
      <c r="AT60" s="181"/>
      <c r="AU60" s="133"/>
      <c r="AV60" s="133"/>
      <c r="AW60" s="133"/>
      <c r="AX60" s="138">
        <f t="shared" ref="AX60:AX65" si="87">AZ60+BA60+BB60</f>
        <v>0</v>
      </c>
      <c r="AY60" s="181"/>
      <c r="AZ60" s="133"/>
      <c r="BA60" s="133"/>
      <c r="BB60" s="133"/>
      <c r="BC60" s="138">
        <f t="shared" ref="BC60:BC65" si="88">BE60+BF60+BG60</f>
        <v>0</v>
      </c>
      <c r="BD60" s="181"/>
      <c r="BE60" s="133"/>
      <c r="BF60" s="133"/>
      <c r="BG60" s="133"/>
      <c r="BH60" s="138">
        <f t="shared" ref="BH60:BH65" si="89">BJ60+BK60+BL60</f>
        <v>0</v>
      </c>
      <c r="BI60" s="181"/>
      <c r="BJ60" s="133"/>
      <c r="BK60" s="133"/>
      <c r="BL60" s="133"/>
      <c r="BM60" s="138">
        <f t="shared" ref="BM60:BM65" si="90">BO60+BP60+BQ60</f>
        <v>0</v>
      </c>
      <c r="BN60" s="181"/>
      <c r="BO60" s="133"/>
      <c r="BP60" s="133"/>
      <c r="BQ60" s="133"/>
      <c r="BR60" s="287"/>
      <c r="BS60" s="287"/>
      <c r="BT60" s="287"/>
      <c r="BU60" s="287"/>
      <c r="BV60" s="287"/>
      <c r="BW60" s="287"/>
      <c r="BX60" s="287"/>
      <c r="BY60" s="287"/>
      <c r="BZ60" s="287"/>
      <c r="CA60" s="287"/>
      <c r="CB60" s="287"/>
      <c r="CC60" s="287"/>
    </row>
    <row r="61" spans="1:81" s="278" customFormat="1" ht="30" customHeight="1">
      <c r="A61" s="36" t="s">
        <v>182</v>
      </c>
      <c r="B61" s="517" t="s">
        <v>260</v>
      </c>
      <c r="C61" s="518"/>
      <c r="D61" s="518"/>
      <c r="E61" s="518"/>
      <c r="F61" s="518"/>
      <c r="G61" s="518"/>
      <c r="H61" s="518"/>
      <c r="I61" s="518"/>
      <c r="J61" s="519"/>
      <c r="K61" s="122"/>
      <c r="L61" s="297"/>
      <c r="M61" s="64"/>
      <c r="N61" s="64" t="s">
        <v>254</v>
      </c>
      <c r="O61" s="64"/>
      <c r="P61" s="64"/>
      <c r="Q61" s="64"/>
      <c r="R61" s="64"/>
      <c r="S61" s="34">
        <f t="shared" si="77"/>
        <v>92</v>
      </c>
      <c r="T61" s="195"/>
      <c r="U61" s="38">
        <f t="shared" si="78"/>
        <v>4</v>
      </c>
      <c r="V61" s="133">
        <f t="shared" si="79"/>
        <v>88</v>
      </c>
      <c r="W61" s="338">
        <f t="shared" si="80"/>
        <v>18</v>
      </c>
      <c r="X61" s="279"/>
      <c r="Y61" s="338">
        <v>70</v>
      </c>
      <c r="Z61" s="327"/>
      <c r="AA61" s="279"/>
      <c r="AB61" s="279">
        <f t="shared" si="81"/>
        <v>0</v>
      </c>
      <c r="AC61" s="282">
        <f t="shared" si="82"/>
        <v>0</v>
      </c>
      <c r="AD61" s="138">
        <f t="shared" si="83"/>
        <v>0</v>
      </c>
      <c r="AE61" s="181"/>
      <c r="AF61" s="133"/>
      <c r="AG61" s="133"/>
      <c r="AH61" s="133"/>
      <c r="AI61" s="138">
        <f t="shared" si="84"/>
        <v>0</v>
      </c>
      <c r="AJ61" s="181"/>
      <c r="AK61" s="133"/>
      <c r="AL61" s="133"/>
      <c r="AM61" s="133"/>
      <c r="AN61" s="138">
        <f t="shared" si="85"/>
        <v>0</v>
      </c>
      <c r="AO61" s="181"/>
      <c r="AP61" s="133"/>
      <c r="AQ61" s="133"/>
      <c r="AR61" s="133"/>
      <c r="AS61" s="138">
        <f t="shared" si="86"/>
        <v>92</v>
      </c>
      <c r="AT61" s="181"/>
      <c r="AU61" s="133">
        <v>88</v>
      </c>
      <c r="AV61" s="133"/>
      <c r="AW61" s="133">
        <v>4</v>
      </c>
      <c r="AX61" s="138">
        <f t="shared" si="87"/>
        <v>0</v>
      </c>
      <c r="AY61" s="181"/>
      <c r="AZ61" s="133"/>
      <c r="BA61" s="133"/>
      <c r="BB61" s="133"/>
      <c r="BC61" s="138">
        <f t="shared" si="88"/>
        <v>0</v>
      </c>
      <c r="BD61" s="181"/>
      <c r="BE61" s="133"/>
      <c r="BF61" s="133"/>
      <c r="BG61" s="133"/>
      <c r="BH61" s="138">
        <f t="shared" si="89"/>
        <v>0</v>
      </c>
      <c r="BI61" s="181"/>
      <c r="BJ61" s="133"/>
      <c r="BK61" s="133"/>
      <c r="BL61" s="133"/>
      <c r="BM61" s="138">
        <f t="shared" si="90"/>
        <v>0</v>
      </c>
      <c r="BN61" s="181"/>
      <c r="BO61" s="133"/>
      <c r="BP61" s="133"/>
      <c r="BQ61" s="133"/>
      <c r="BR61" s="287"/>
      <c r="BS61" s="287"/>
      <c r="BT61" s="287"/>
      <c r="BU61" s="287"/>
      <c r="BV61" s="287"/>
      <c r="BW61" s="287"/>
      <c r="BX61" s="287"/>
      <c r="BY61" s="287"/>
      <c r="BZ61" s="287"/>
      <c r="CA61" s="287"/>
      <c r="CB61" s="287"/>
      <c r="CC61" s="287"/>
    </row>
    <row r="62" spans="1:81" s="278" customFormat="1" ht="12" hidden="1" customHeight="1">
      <c r="A62" s="36" t="s">
        <v>183</v>
      </c>
      <c r="B62" s="424"/>
      <c r="C62" s="425"/>
      <c r="D62" s="425"/>
      <c r="E62" s="425"/>
      <c r="F62" s="425"/>
      <c r="G62" s="425"/>
      <c r="H62" s="425"/>
      <c r="I62" s="425"/>
      <c r="J62" s="426"/>
      <c r="K62" s="297"/>
      <c r="L62" s="64"/>
      <c r="M62" s="64"/>
      <c r="N62" s="64"/>
      <c r="O62" s="64"/>
      <c r="P62" s="64"/>
      <c r="Q62" s="64"/>
      <c r="R62" s="64"/>
      <c r="S62" s="34">
        <f t="shared" si="77"/>
        <v>0</v>
      </c>
      <c r="T62" s="195">
        <f t="shared" ref="T62:T65" si="91">AE62+AJ62+AO62+AT62+AY62+BD62+BI62+BN62</f>
        <v>0</v>
      </c>
      <c r="U62" s="38">
        <f t="shared" si="78"/>
        <v>0</v>
      </c>
      <c r="V62" s="133">
        <f t="shared" si="79"/>
        <v>0</v>
      </c>
      <c r="W62" s="338">
        <f t="shared" si="80"/>
        <v>0</v>
      </c>
      <c r="X62" s="279"/>
      <c r="Y62" s="338"/>
      <c r="Z62" s="327"/>
      <c r="AA62" s="279"/>
      <c r="AB62" s="279">
        <f t="shared" si="81"/>
        <v>0</v>
      </c>
      <c r="AC62" s="282">
        <f t="shared" si="82"/>
        <v>0</v>
      </c>
      <c r="AD62" s="138">
        <f t="shared" si="83"/>
        <v>0</v>
      </c>
      <c r="AE62" s="181"/>
      <c r="AF62" s="133"/>
      <c r="AG62" s="133"/>
      <c r="AH62" s="133"/>
      <c r="AI62" s="138">
        <f t="shared" si="84"/>
        <v>0</v>
      </c>
      <c r="AJ62" s="181"/>
      <c r="AK62" s="133"/>
      <c r="AL62" s="133"/>
      <c r="AM62" s="133"/>
      <c r="AN62" s="138">
        <f t="shared" si="85"/>
        <v>0</v>
      </c>
      <c r="AO62" s="181"/>
      <c r="AP62" s="133"/>
      <c r="AQ62" s="133"/>
      <c r="AR62" s="133"/>
      <c r="AS62" s="138">
        <f t="shared" si="86"/>
        <v>0</v>
      </c>
      <c r="AT62" s="181"/>
      <c r="AU62" s="133"/>
      <c r="AV62" s="133"/>
      <c r="AW62" s="133"/>
      <c r="AX62" s="138">
        <f t="shared" si="87"/>
        <v>0</v>
      </c>
      <c r="AY62" s="181"/>
      <c r="AZ62" s="133"/>
      <c r="BA62" s="133"/>
      <c r="BB62" s="133"/>
      <c r="BC62" s="138">
        <f t="shared" si="88"/>
        <v>0</v>
      </c>
      <c r="BD62" s="181"/>
      <c r="BE62" s="133"/>
      <c r="BF62" s="133"/>
      <c r="BG62" s="133"/>
      <c r="BH62" s="138">
        <f t="shared" si="89"/>
        <v>0</v>
      </c>
      <c r="BI62" s="181"/>
      <c r="BJ62" s="133"/>
      <c r="BK62" s="133"/>
      <c r="BL62" s="133"/>
      <c r="BM62" s="138">
        <f t="shared" si="90"/>
        <v>0</v>
      </c>
      <c r="BN62" s="181"/>
      <c r="BO62" s="133"/>
      <c r="BP62" s="133"/>
      <c r="BQ62" s="133"/>
      <c r="BR62" s="287"/>
      <c r="BS62" s="287"/>
      <c r="BT62" s="287"/>
      <c r="BU62" s="287"/>
      <c r="BV62" s="287"/>
      <c r="BW62" s="287"/>
      <c r="BX62" s="287"/>
      <c r="BY62" s="287"/>
      <c r="BZ62" s="287"/>
      <c r="CA62" s="287"/>
      <c r="CB62" s="287"/>
      <c r="CC62" s="287"/>
    </row>
    <row r="63" spans="1:81" s="278" customFormat="1" ht="12" hidden="1" customHeight="1">
      <c r="A63" s="36" t="s">
        <v>184</v>
      </c>
      <c r="B63" s="424"/>
      <c r="C63" s="425"/>
      <c r="D63" s="425"/>
      <c r="E63" s="425"/>
      <c r="F63" s="425"/>
      <c r="G63" s="425"/>
      <c r="H63" s="425"/>
      <c r="I63" s="425"/>
      <c r="J63" s="426"/>
      <c r="K63" s="46"/>
      <c r="L63" s="64"/>
      <c r="M63" s="64"/>
      <c r="N63" s="64"/>
      <c r="O63" s="37"/>
      <c r="P63" s="64"/>
      <c r="Q63" s="272"/>
      <c r="R63" s="291"/>
      <c r="S63" s="34">
        <f t="shared" si="77"/>
        <v>0</v>
      </c>
      <c r="T63" s="195">
        <f t="shared" si="91"/>
        <v>0</v>
      </c>
      <c r="U63" s="38">
        <f t="shared" si="78"/>
        <v>0</v>
      </c>
      <c r="V63" s="133">
        <f t="shared" si="79"/>
        <v>0</v>
      </c>
      <c r="W63" s="279">
        <f t="shared" ref="W63:W65" si="92">V63-X63-AA63</f>
        <v>0</v>
      </c>
      <c r="X63" s="279"/>
      <c r="Y63" s="338"/>
      <c r="Z63" s="327"/>
      <c r="AA63" s="279"/>
      <c r="AB63" s="279">
        <f t="shared" si="81"/>
        <v>0</v>
      </c>
      <c r="AC63" s="282">
        <f t="shared" si="82"/>
        <v>0</v>
      </c>
      <c r="AD63" s="138">
        <f t="shared" si="83"/>
        <v>0</v>
      </c>
      <c r="AE63" s="181"/>
      <c r="AF63" s="133"/>
      <c r="AG63" s="133"/>
      <c r="AH63" s="133"/>
      <c r="AI63" s="138">
        <f t="shared" si="84"/>
        <v>0</v>
      </c>
      <c r="AJ63" s="181"/>
      <c r="AK63" s="133"/>
      <c r="AL63" s="133"/>
      <c r="AM63" s="133"/>
      <c r="AN63" s="138">
        <f t="shared" si="85"/>
        <v>0</v>
      </c>
      <c r="AO63" s="181"/>
      <c r="AP63" s="133"/>
      <c r="AQ63" s="133"/>
      <c r="AR63" s="133"/>
      <c r="AS63" s="138">
        <f t="shared" si="86"/>
        <v>0</v>
      </c>
      <c r="AT63" s="181"/>
      <c r="AU63" s="256"/>
      <c r="AV63" s="133"/>
      <c r="AW63" s="133"/>
      <c r="AX63" s="138">
        <f t="shared" si="87"/>
        <v>0</v>
      </c>
      <c r="AY63" s="181"/>
      <c r="AZ63" s="133"/>
      <c r="BA63" s="133"/>
      <c r="BB63" s="133"/>
      <c r="BC63" s="138">
        <f t="shared" si="88"/>
        <v>0</v>
      </c>
      <c r="BD63" s="181"/>
      <c r="BE63" s="133"/>
      <c r="BF63" s="133"/>
      <c r="BG63" s="133"/>
      <c r="BH63" s="138">
        <f t="shared" si="89"/>
        <v>0</v>
      </c>
      <c r="BI63" s="181"/>
      <c r="BJ63" s="133"/>
      <c r="BK63" s="133"/>
      <c r="BL63" s="133"/>
      <c r="BM63" s="138">
        <f t="shared" si="90"/>
        <v>0</v>
      </c>
      <c r="BN63" s="181"/>
      <c r="BO63" s="133"/>
      <c r="BP63" s="133"/>
      <c r="BQ63" s="133"/>
      <c r="BR63" s="287"/>
      <c r="BS63" s="287"/>
      <c r="BT63" s="287"/>
      <c r="BU63" s="287"/>
      <c r="BV63" s="287"/>
      <c r="BW63" s="287"/>
      <c r="BX63" s="287"/>
      <c r="BY63" s="287"/>
      <c r="BZ63" s="287"/>
      <c r="CA63" s="287"/>
      <c r="CB63" s="287"/>
      <c r="CC63" s="287"/>
    </row>
    <row r="64" spans="1:81" s="278" customFormat="1" ht="12" hidden="1" customHeight="1">
      <c r="A64" s="36" t="s">
        <v>185</v>
      </c>
      <c r="B64" s="288"/>
      <c r="C64" s="289"/>
      <c r="D64" s="289"/>
      <c r="E64" s="289"/>
      <c r="F64" s="289"/>
      <c r="G64" s="289"/>
      <c r="H64" s="289"/>
      <c r="I64" s="289"/>
      <c r="J64" s="290"/>
      <c r="K64" s="46"/>
      <c r="L64" s="64"/>
      <c r="M64" s="64"/>
      <c r="N64" s="64"/>
      <c r="O64" s="37"/>
      <c r="P64" s="64"/>
      <c r="Q64" s="272"/>
      <c r="R64" s="291"/>
      <c r="S64" s="34">
        <f t="shared" si="77"/>
        <v>0</v>
      </c>
      <c r="T64" s="195">
        <f t="shared" si="91"/>
        <v>0</v>
      </c>
      <c r="U64" s="38">
        <f t="shared" si="78"/>
        <v>0</v>
      </c>
      <c r="V64" s="133">
        <f t="shared" si="79"/>
        <v>0</v>
      </c>
      <c r="W64" s="279">
        <f t="shared" si="92"/>
        <v>0</v>
      </c>
      <c r="X64" s="279"/>
      <c r="Y64" s="338"/>
      <c r="Z64" s="327"/>
      <c r="AA64" s="279"/>
      <c r="AB64" s="279">
        <f t="shared" si="81"/>
        <v>0</v>
      </c>
      <c r="AC64" s="282">
        <f t="shared" si="82"/>
        <v>0</v>
      </c>
      <c r="AD64" s="138">
        <f t="shared" si="83"/>
        <v>0</v>
      </c>
      <c r="AE64" s="181"/>
      <c r="AF64" s="133"/>
      <c r="AG64" s="133"/>
      <c r="AH64" s="133"/>
      <c r="AI64" s="138">
        <f t="shared" si="84"/>
        <v>0</v>
      </c>
      <c r="AJ64" s="181"/>
      <c r="AK64" s="133"/>
      <c r="AL64" s="133"/>
      <c r="AM64" s="133"/>
      <c r="AN64" s="138">
        <f t="shared" si="85"/>
        <v>0</v>
      </c>
      <c r="AO64" s="181"/>
      <c r="AP64" s="133"/>
      <c r="AQ64" s="133"/>
      <c r="AR64" s="133"/>
      <c r="AS64" s="138">
        <f t="shared" si="86"/>
        <v>0</v>
      </c>
      <c r="AT64" s="181"/>
      <c r="AU64" s="133"/>
      <c r="AV64" s="133"/>
      <c r="AW64" s="133"/>
      <c r="AX64" s="138">
        <f t="shared" si="87"/>
        <v>0</v>
      </c>
      <c r="AY64" s="181"/>
      <c r="AZ64" s="133"/>
      <c r="BA64" s="133"/>
      <c r="BB64" s="133"/>
      <c r="BC64" s="138">
        <f t="shared" si="88"/>
        <v>0</v>
      </c>
      <c r="BD64" s="181"/>
      <c r="BE64" s="133"/>
      <c r="BF64" s="133"/>
      <c r="BG64" s="133"/>
      <c r="BH64" s="138">
        <f t="shared" si="89"/>
        <v>0</v>
      </c>
      <c r="BI64" s="181"/>
      <c r="BJ64" s="133"/>
      <c r="BK64" s="133"/>
      <c r="BL64" s="133"/>
      <c r="BM64" s="138">
        <f t="shared" si="90"/>
        <v>0</v>
      </c>
      <c r="BN64" s="181"/>
      <c r="BO64" s="133"/>
      <c r="BP64" s="133"/>
      <c r="BQ64" s="133"/>
      <c r="BR64" s="287"/>
      <c r="BS64" s="287"/>
      <c r="BT64" s="287"/>
      <c r="BU64" s="287"/>
      <c r="BV64" s="287"/>
      <c r="BW64" s="287"/>
      <c r="BX64" s="287"/>
      <c r="BY64" s="287"/>
      <c r="BZ64" s="287"/>
      <c r="CA64" s="287"/>
      <c r="CB64" s="287"/>
      <c r="CC64" s="287"/>
    </row>
    <row r="65" spans="1:81" s="278" customFormat="1" ht="12" hidden="1" customHeight="1">
      <c r="A65" s="36" t="s">
        <v>186</v>
      </c>
      <c r="B65" s="288"/>
      <c r="C65" s="289"/>
      <c r="D65" s="289"/>
      <c r="E65" s="289"/>
      <c r="F65" s="289"/>
      <c r="G65" s="289"/>
      <c r="H65" s="289"/>
      <c r="I65" s="289"/>
      <c r="J65" s="290"/>
      <c r="K65" s="46"/>
      <c r="L65" s="64"/>
      <c r="M65" s="64"/>
      <c r="N65" s="64"/>
      <c r="O65" s="37"/>
      <c r="P65" s="64"/>
      <c r="Q65" s="272"/>
      <c r="R65" s="291"/>
      <c r="S65" s="34">
        <f t="shared" si="77"/>
        <v>0</v>
      </c>
      <c r="T65" s="195">
        <f t="shared" si="91"/>
        <v>0</v>
      </c>
      <c r="U65" s="38">
        <f t="shared" si="78"/>
        <v>0</v>
      </c>
      <c r="V65" s="133">
        <f t="shared" si="79"/>
        <v>0</v>
      </c>
      <c r="W65" s="279">
        <f t="shared" si="92"/>
        <v>0</v>
      </c>
      <c r="X65" s="279"/>
      <c r="Y65" s="338"/>
      <c r="Z65" s="327"/>
      <c r="AA65" s="279"/>
      <c r="AB65" s="279">
        <f t="shared" si="81"/>
        <v>0</v>
      </c>
      <c r="AC65" s="282">
        <f t="shared" si="82"/>
        <v>0</v>
      </c>
      <c r="AD65" s="138">
        <f t="shared" si="83"/>
        <v>0</v>
      </c>
      <c r="AE65" s="181"/>
      <c r="AF65" s="133"/>
      <c r="AG65" s="133"/>
      <c r="AH65" s="133"/>
      <c r="AI65" s="138">
        <f t="shared" si="84"/>
        <v>0</v>
      </c>
      <c r="AJ65" s="181"/>
      <c r="AK65" s="133"/>
      <c r="AL65" s="133"/>
      <c r="AM65" s="133"/>
      <c r="AN65" s="138">
        <f t="shared" si="85"/>
        <v>0</v>
      </c>
      <c r="AO65" s="181"/>
      <c r="AP65" s="133"/>
      <c r="AQ65" s="133"/>
      <c r="AR65" s="133"/>
      <c r="AS65" s="138">
        <f t="shared" si="86"/>
        <v>0</v>
      </c>
      <c r="AT65" s="181"/>
      <c r="AU65" s="133"/>
      <c r="AV65" s="133"/>
      <c r="AW65" s="133"/>
      <c r="AX65" s="138">
        <f t="shared" si="87"/>
        <v>0</v>
      </c>
      <c r="AY65" s="181"/>
      <c r="AZ65" s="133"/>
      <c r="BA65" s="133"/>
      <c r="BB65" s="133"/>
      <c r="BC65" s="138">
        <f t="shared" si="88"/>
        <v>0</v>
      </c>
      <c r="BD65" s="181"/>
      <c r="BE65" s="133"/>
      <c r="BF65" s="133"/>
      <c r="BG65" s="133"/>
      <c r="BH65" s="138">
        <f t="shared" si="89"/>
        <v>0</v>
      </c>
      <c r="BI65" s="181"/>
      <c r="BJ65" s="133"/>
      <c r="BK65" s="133"/>
      <c r="BL65" s="133"/>
      <c r="BM65" s="138">
        <f t="shared" si="90"/>
        <v>0</v>
      </c>
      <c r="BN65" s="181"/>
      <c r="BO65" s="133"/>
      <c r="BP65" s="133"/>
      <c r="BQ65" s="133"/>
      <c r="BR65" s="287"/>
      <c r="BS65" s="287"/>
      <c r="BT65" s="287"/>
      <c r="BU65" s="287"/>
      <c r="BV65" s="287"/>
      <c r="BW65" s="287"/>
      <c r="BX65" s="287"/>
      <c r="BY65" s="287"/>
      <c r="BZ65" s="287"/>
      <c r="CA65" s="287"/>
      <c r="CB65" s="287"/>
      <c r="CC65" s="287"/>
    </row>
    <row r="66" spans="1:81" s="59" customFormat="1" ht="11.25" customHeight="1">
      <c r="A66" s="62" t="s">
        <v>25</v>
      </c>
      <c r="B66" s="536" t="s">
        <v>151</v>
      </c>
      <c r="C66" s="537"/>
      <c r="D66" s="537"/>
      <c r="E66" s="537"/>
      <c r="F66" s="537"/>
      <c r="G66" s="537"/>
      <c r="H66" s="537"/>
      <c r="I66" s="537"/>
      <c r="J66" s="538"/>
      <c r="K66" s="405"/>
      <c r="L66" s="406"/>
      <c r="M66" s="406"/>
      <c r="N66" s="406"/>
      <c r="O66" s="406"/>
      <c r="P66" s="406"/>
      <c r="Q66" s="406"/>
      <c r="R66" s="407"/>
      <c r="S66" s="65">
        <f>SUM(S68:S80)+T66</f>
        <v>776</v>
      </c>
      <c r="T66" s="65">
        <f>T67</f>
        <v>0</v>
      </c>
      <c r="U66" s="65">
        <f>SUM(U68:U80)</f>
        <v>42</v>
      </c>
      <c r="V66" s="65">
        <f t="shared" ref="V66:BQ66" si="93">SUM(V68:V80)</f>
        <v>734</v>
      </c>
      <c r="W66" s="65">
        <f t="shared" si="93"/>
        <v>332</v>
      </c>
      <c r="X66" s="65">
        <f t="shared" si="93"/>
        <v>0</v>
      </c>
      <c r="Y66" s="65">
        <f t="shared" si="93"/>
        <v>382</v>
      </c>
      <c r="Z66" s="65">
        <f t="shared" si="93"/>
        <v>20</v>
      </c>
      <c r="AA66" s="65">
        <f>SUM(AA68:AA80)</f>
        <v>0</v>
      </c>
      <c r="AB66" s="65">
        <f t="shared" si="93"/>
        <v>0</v>
      </c>
      <c r="AC66" s="65">
        <f t="shared" si="93"/>
        <v>0</v>
      </c>
      <c r="AD66" s="65">
        <f>SUM(AH65)</f>
        <v>0</v>
      </c>
      <c r="AE66" s="65">
        <f t="shared" si="93"/>
        <v>0</v>
      </c>
      <c r="AF66" s="65">
        <f t="shared" si="93"/>
        <v>0</v>
      </c>
      <c r="AG66" s="65">
        <f t="shared" si="93"/>
        <v>0</v>
      </c>
      <c r="AH66" s="65">
        <f t="shared" si="93"/>
        <v>0</v>
      </c>
      <c r="AI66" s="65">
        <f t="shared" si="93"/>
        <v>0</v>
      </c>
      <c r="AJ66" s="65">
        <f t="shared" si="93"/>
        <v>0</v>
      </c>
      <c r="AK66" s="65">
        <f t="shared" si="93"/>
        <v>0</v>
      </c>
      <c r="AL66" s="65">
        <f t="shared" si="93"/>
        <v>0</v>
      </c>
      <c r="AM66" s="65">
        <f t="shared" si="93"/>
        <v>0</v>
      </c>
      <c r="AN66" s="65">
        <f t="shared" si="93"/>
        <v>362</v>
      </c>
      <c r="AO66" s="65">
        <f t="shared" si="93"/>
        <v>0</v>
      </c>
      <c r="AP66" s="65">
        <f t="shared" si="93"/>
        <v>344</v>
      </c>
      <c r="AQ66" s="65">
        <f t="shared" si="93"/>
        <v>0</v>
      </c>
      <c r="AR66" s="65">
        <f t="shared" si="93"/>
        <v>18</v>
      </c>
      <c r="AS66" s="65">
        <f t="shared" si="93"/>
        <v>134</v>
      </c>
      <c r="AT66" s="65">
        <f t="shared" si="93"/>
        <v>0</v>
      </c>
      <c r="AU66" s="65">
        <f t="shared" si="93"/>
        <v>128</v>
      </c>
      <c r="AV66" s="65">
        <f t="shared" si="93"/>
        <v>0</v>
      </c>
      <c r="AW66" s="65">
        <f t="shared" si="93"/>
        <v>6</v>
      </c>
      <c r="AX66" s="65">
        <f t="shared" si="93"/>
        <v>90</v>
      </c>
      <c r="AY66" s="65">
        <f t="shared" si="93"/>
        <v>0</v>
      </c>
      <c r="AZ66" s="65">
        <f t="shared" si="93"/>
        <v>86</v>
      </c>
      <c r="BA66" s="65">
        <f t="shared" si="93"/>
        <v>0</v>
      </c>
      <c r="BB66" s="65">
        <f t="shared" si="93"/>
        <v>4</v>
      </c>
      <c r="BC66" s="65">
        <f t="shared" si="93"/>
        <v>190</v>
      </c>
      <c r="BD66" s="65">
        <f t="shared" si="93"/>
        <v>0</v>
      </c>
      <c r="BE66" s="65">
        <f t="shared" si="93"/>
        <v>176</v>
      </c>
      <c r="BF66" s="65">
        <f t="shared" si="93"/>
        <v>0</v>
      </c>
      <c r="BG66" s="65">
        <f t="shared" si="93"/>
        <v>14</v>
      </c>
      <c r="BH66" s="65">
        <f t="shared" si="93"/>
        <v>0</v>
      </c>
      <c r="BI66" s="65">
        <f t="shared" si="93"/>
        <v>0</v>
      </c>
      <c r="BJ66" s="65">
        <f t="shared" si="93"/>
        <v>0</v>
      </c>
      <c r="BK66" s="65">
        <f t="shared" si="93"/>
        <v>0</v>
      </c>
      <c r="BL66" s="65">
        <f t="shared" si="93"/>
        <v>0</v>
      </c>
      <c r="BM66" s="65">
        <f t="shared" si="93"/>
        <v>0</v>
      </c>
      <c r="BN66" s="65">
        <f t="shared" si="93"/>
        <v>0</v>
      </c>
      <c r="BO66" s="65">
        <f t="shared" si="93"/>
        <v>0</v>
      </c>
      <c r="BP66" s="65">
        <f t="shared" si="93"/>
        <v>0</v>
      </c>
      <c r="BQ66" s="65">
        <f t="shared" si="93"/>
        <v>0</v>
      </c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</row>
    <row r="67" spans="1:81" s="59" customFormat="1" ht="10.5" customHeight="1">
      <c r="A67" s="269"/>
      <c r="B67" s="462" t="s">
        <v>7</v>
      </c>
      <c r="C67" s="463"/>
      <c r="D67" s="463"/>
      <c r="E67" s="463"/>
      <c r="F67" s="463"/>
      <c r="G67" s="463"/>
      <c r="H67" s="463"/>
      <c r="I67" s="463"/>
      <c r="J67" s="464"/>
      <c r="K67" s="270"/>
      <c r="L67" s="271"/>
      <c r="M67" s="271"/>
      <c r="N67" s="271"/>
      <c r="O67" s="271"/>
      <c r="P67" s="271"/>
      <c r="Q67" s="271"/>
      <c r="R67" s="271"/>
      <c r="S67" s="273"/>
      <c r="T67" s="277">
        <f>SUM(T68:T80)</f>
        <v>0</v>
      </c>
      <c r="U67" s="275"/>
      <c r="V67" s="273"/>
      <c r="W67" s="273"/>
      <c r="X67" s="273"/>
      <c r="Y67" s="273"/>
      <c r="Z67" s="273"/>
      <c r="AA67" s="273"/>
      <c r="AB67" s="273"/>
      <c r="AC67" s="276"/>
      <c r="AD67" s="273"/>
      <c r="AE67" s="276"/>
      <c r="AF67" s="273"/>
      <c r="AG67" s="273"/>
      <c r="AH67" s="273"/>
      <c r="AI67" s="273"/>
      <c r="AJ67" s="276"/>
      <c r="AK67" s="273"/>
      <c r="AL67" s="273"/>
      <c r="AM67" s="273"/>
      <c r="AN67" s="273"/>
      <c r="AO67" s="276"/>
      <c r="AP67" s="273"/>
      <c r="AQ67" s="273"/>
      <c r="AR67" s="273"/>
      <c r="AS67" s="273"/>
      <c r="AT67" s="276"/>
      <c r="AU67" s="273"/>
      <c r="AV67" s="273"/>
      <c r="AW67" s="273"/>
      <c r="AX67" s="273"/>
      <c r="AY67" s="276"/>
      <c r="AZ67" s="273"/>
      <c r="BA67" s="273"/>
      <c r="BB67" s="273"/>
      <c r="BC67" s="273"/>
      <c r="BD67" s="276"/>
      <c r="BE67" s="273"/>
      <c r="BF67" s="273"/>
      <c r="BG67" s="273"/>
      <c r="BH67" s="273"/>
      <c r="BI67" s="276"/>
      <c r="BJ67" s="273"/>
      <c r="BK67" s="273"/>
      <c r="BL67" s="273"/>
      <c r="BM67" s="273"/>
      <c r="BN67" s="276"/>
      <c r="BO67" s="273"/>
      <c r="BP67" s="273"/>
      <c r="BQ67" s="273"/>
    </row>
    <row r="68" spans="1:81" ht="11.25" customHeight="1">
      <c r="A68" s="36" t="s">
        <v>26</v>
      </c>
      <c r="B68" s="423" t="s">
        <v>261</v>
      </c>
      <c r="C68" s="423"/>
      <c r="D68" s="423"/>
      <c r="E68" s="423"/>
      <c r="F68" s="423"/>
      <c r="G68" s="423"/>
      <c r="H68" s="423"/>
      <c r="I68" s="423"/>
      <c r="J68" s="423"/>
      <c r="K68" s="41"/>
      <c r="L68" s="297"/>
      <c r="M68" s="64"/>
      <c r="N68" s="64" t="s">
        <v>254</v>
      </c>
      <c r="O68" s="64"/>
      <c r="P68" s="64"/>
      <c r="Q68" s="64"/>
      <c r="R68" s="64"/>
      <c r="S68" s="34">
        <f t="shared" ref="S68" si="94">U68+V68</f>
        <v>118</v>
      </c>
      <c r="T68" s="195">
        <f>AE68+AJ68+AO68+AT68+AY68+BD68+BI68+BN68</f>
        <v>0</v>
      </c>
      <c r="U68" s="38">
        <f t="shared" ref="U68" si="95">AH68+AM68+AR68+AW68+BB68+BG68+BL68+BQ68</f>
        <v>10</v>
      </c>
      <c r="V68" s="133">
        <f t="shared" ref="V68" si="96">AF68+AK68+AP68+AU68+AZ68+BE68+BJ68+BO68</f>
        <v>108</v>
      </c>
      <c r="W68" s="338">
        <f t="shared" ref="W68:W80" si="97">V68-X68-Z68-AA68-Y68</f>
        <v>38</v>
      </c>
      <c r="X68" s="279"/>
      <c r="Y68" s="338">
        <v>50</v>
      </c>
      <c r="Z68" s="327">
        <v>20</v>
      </c>
      <c r="AA68" s="279"/>
      <c r="AB68" s="279">
        <f t="shared" ref="AB68:AB75" si="98">AG68+AL68+AQ68+AV68+BA68+BF68+BK68+BP68</f>
        <v>0</v>
      </c>
      <c r="AC68" s="171">
        <f t="shared" ref="AC68:AC76" si="99">AE68+AJ68+AO68+AT68+AY68+BD68</f>
        <v>0</v>
      </c>
      <c r="AD68" s="138">
        <f t="shared" ref="AD68:AD76" si="100">AF68+AG68+AH68</f>
        <v>0</v>
      </c>
      <c r="AE68" s="181"/>
      <c r="AF68" s="133"/>
      <c r="AG68" s="133"/>
      <c r="AH68" s="133"/>
      <c r="AI68" s="138">
        <f t="shared" ref="AI68:AI76" si="101">AK68+AL68+AM68</f>
        <v>0</v>
      </c>
      <c r="AJ68" s="181"/>
      <c r="AK68" s="133"/>
      <c r="AL68" s="133"/>
      <c r="AM68" s="133"/>
      <c r="AN68" s="138">
        <f t="shared" ref="AN68:AN76" si="102">AP68+AQ68+AR68</f>
        <v>52</v>
      </c>
      <c r="AO68" s="181"/>
      <c r="AP68" s="133">
        <v>48</v>
      </c>
      <c r="AQ68" s="133"/>
      <c r="AR68" s="133">
        <v>4</v>
      </c>
      <c r="AS68" s="138">
        <f t="shared" ref="AS68:AS76" si="103">AU68+AV68+AW68</f>
        <v>66</v>
      </c>
      <c r="AT68" s="181"/>
      <c r="AU68" s="133">
        <v>60</v>
      </c>
      <c r="AV68" s="133"/>
      <c r="AW68" s="133">
        <v>6</v>
      </c>
      <c r="AX68" s="138">
        <f t="shared" ref="AX68:AX76" si="104">AZ68+BA68+BB68</f>
        <v>0</v>
      </c>
      <c r="AY68" s="181"/>
      <c r="AZ68" s="133"/>
      <c r="BA68" s="133"/>
      <c r="BB68" s="133"/>
      <c r="BC68" s="138">
        <f t="shared" ref="BC68:BC76" si="105">BE68+BF68+BG68</f>
        <v>0</v>
      </c>
      <c r="BD68" s="181"/>
      <c r="BE68" s="133"/>
      <c r="BF68" s="133"/>
      <c r="BG68" s="133"/>
      <c r="BH68" s="138">
        <f t="shared" ref="BH68:BH76" si="106">BJ68+BK68+BL68</f>
        <v>0</v>
      </c>
      <c r="BI68" s="181"/>
      <c r="BJ68" s="133"/>
      <c r="BK68" s="133"/>
      <c r="BL68" s="133"/>
      <c r="BM68" s="138">
        <f t="shared" ref="BM68:BM76" si="107">BO68+BP68+BQ68</f>
        <v>0</v>
      </c>
      <c r="BN68" s="181"/>
      <c r="BO68" s="133"/>
      <c r="BP68" s="133"/>
      <c r="BQ68" s="133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ht="11.25" customHeight="1">
      <c r="A69" s="36" t="s">
        <v>27</v>
      </c>
      <c r="B69" s="423" t="s">
        <v>262</v>
      </c>
      <c r="C69" s="423"/>
      <c r="D69" s="423"/>
      <c r="E69" s="423"/>
      <c r="F69" s="423"/>
      <c r="G69" s="423"/>
      <c r="H69" s="423"/>
      <c r="I69" s="423"/>
      <c r="J69" s="423"/>
      <c r="K69" s="45"/>
      <c r="L69" s="297"/>
      <c r="M69" s="64" t="s">
        <v>254</v>
      </c>
      <c r="N69" s="64"/>
      <c r="O69" s="64"/>
      <c r="P69" s="64"/>
      <c r="Q69" s="64"/>
      <c r="R69" s="64"/>
      <c r="S69" s="34">
        <f t="shared" ref="S69:S76" si="108">U69+V69</f>
        <v>64</v>
      </c>
      <c r="T69" s="195">
        <f t="shared" ref="T69:T76" si="109">AE69+AJ69+AO69+AT69+AY69+BD69+BI69+BN69</f>
        <v>0</v>
      </c>
      <c r="U69" s="38">
        <f t="shared" ref="U69:U76" si="110">AH69+AM69+AR69+AW69+BB69+BG69+BL69+BQ69</f>
        <v>4</v>
      </c>
      <c r="V69" s="133">
        <f t="shared" ref="V69:V76" si="111">AF69+AK69+AP69+AU69+AZ69+BE69+BJ69+BO69</f>
        <v>60</v>
      </c>
      <c r="W69" s="338">
        <f t="shared" si="97"/>
        <v>28</v>
      </c>
      <c r="X69" s="211"/>
      <c r="Y69" s="338">
        <v>32</v>
      </c>
      <c r="Z69" s="327"/>
      <c r="AA69" s="211"/>
      <c r="AB69" s="279">
        <f t="shared" si="98"/>
        <v>0</v>
      </c>
      <c r="AC69" s="171">
        <f t="shared" si="99"/>
        <v>0</v>
      </c>
      <c r="AD69" s="138">
        <f t="shared" si="100"/>
        <v>0</v>
      </c>
      <c r="AE69" s="181"/>
      <c r="AF69" s="133"/>
      <c r="AG69" s="133"/>
      <c r="AH69" s="133"/>
      <c r="AI69" s="138">
        <f t="shared" si="101"/>
        <v>0</v>
      </c>
      <c r="AJ69" s="181"/>
      <c r="AK69" s="133"/>
      <c r="AL69" s="133"/>
      <c r="AM69" s="133"/>
      <c r="AN69" s="138">
        <f t="shared" si="102"/>
        <v>64</v>
      </c>
      <c r="AO69" s="181"/>
      <c r="AP69" s="133">
        <v>60</v>
      </c>
      <c r="AQ69" s="133"/>
      <c r="AR69" s="133">
        <v>4</v>
      </c>
      <c r="AS69" s="138">
        <f t="shared" si="103"/>
        <v>0</v>
      </c>
      <c r="AT69" s="181"/>
      <c r="AU69" s="133"/>
      <c r="AV69" s="133"/>
      <c r="AW69" s="133"/>
      <c r="AX69" s="138">
        <f t="shared" si="104"/>
        <v>0</v>
      </c>
      <c r="AY69" s="181"/>
      <c r="AZ69" s="133"/>
      <c r="BA69" s="133"/>
      <c r="BB69" s="133"/>
      <c r="BC69" s="138">
        <f t="shared" si="105"/>
        <v>0</v>
      </c>
      <c r="BD69" s="181"/>
      <c r="BE69" s="133"/>
      <c r="BF69" s="133"/>
      <c r="BG69" s="133"/>
      <c r="BH69" s="138">
        <f t="shared" si="106"/>
        <v>0</v>
      </c>
      <c r="BI69" s="181"/>
      <c r="BJ69" s="133"/>
      <c r="BK69" s="133"/>
      <c r="BL69" s="133"/>
      <c r="BM69" s="138">
        <f t="shared" si="107"/>
        <v>0</v>
      </c>
      <c r="BN69" s="181"/>
      <c r="BO69" s="133"/>
      <c r="BP69" s="133"/>
      <c r="BQ69" s="133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ht="11.25" customHeight="1">
      <c r="A70" s="36" t="s">
        <v>28</v>
      </c>
      <c r="B70" s="424" t="s">
        <v>263</v>
      </c>
      <c r="C70" s="425"/>
      <c r="D70" s="425"/>
      <c r="E70" s="425"/>
      <c r="F70" s="425"/>
      <c r="G70" s="425"/>
      <c r="H70" s="425"/>
      <c r="I70" s="425"/>
      <c r="J70" s="426"/>
      <c r="K70" s="45"/>
      <c r="L70" s="64"/>
      <c r="M70" s="64" t="s">
        <v>257</v>
      </c>
      <c r="N70" s="365"/>
      <c r="O70" s="64"/>
      <c r="P70" s="64"/>
      <c r="Q70" s="64"/>
      <c r="R70" s="64"/>
      <c r="S70" s="34">
        <f t="shared" si="108"/>
        <v>32</v>
      </c>
      <c r="T70" s="195">
        <f t="shared" si="109"/>
        <v>0</v>
      </c>
      <c r="U70" s="38">
        <f t="shared" si="110"/>
        <v>0</v>
      </c>
      <c r="V70" s="133">
        <f t="shared" si="111"/>
        <v>32</v>
      </c>
      <c r="W70" s="338">
        <f t="shared" si="97"/>
        <v>14</v>
      </c>
      <c r="X70" s="211"/>
      <c r="Y70" s="338">
        <v>18</v>
      </c>
      <c r="Z70" s="327"/>
      <c r="AA70" s="211"/>
      <c r="AB70" s="279">
        <f t="shared" si="98"/>
        <v>0</v>
      </c>
      <c r="AC70" s="171">
        <f t="shared" si="99"/>
        <v>0</v>
      </c>
      <c r="AD70" s="138">
        <f t="shared" si="100"/>
        <v>0</v>
      </c>
      <c r="AE70" s="181"/>
      <c r="AF70" s="133"/>
      <c r="AG70" s="133"/>
      <c r="AH70" s="133"/>
      <c r="AI70" s="138">
        <f t="shared" si="101"/>
        <v>0</v>
      </c>
      <c r="AJ70" s="181"/>
      <c r="AK70" s="133"/>
      <c r="AL70" s="133"/>
      <c r="AM70" s="133"/>
      <c r="AN70" s="138">
        <f t="shared" si="102"/>
        <v>32</v>
      </c>
      <c r="AO70" s="181"/>
      <c r="AP70" s="133">
        <v>32</v>
      </c>
      <c r="AQ70" s="133"/>
      <c r="AR70" s="133"/>
      <c r="AS70" s="138">
        <f t="shared" si="103"/>
        <v>0</v>
      </c>
      <c r="AT70" s="181"/>
      <c r="AU70" s="133"/>
      <c r="AV70" s="133"/>
      <c r="AW70" s="133"/>
      <c r="AX70" s="138">
        <f t="shared" si="104"/>
        <v>0</v>
      </c>
      <c r="AY70" s="181"/>
      <c r="AZ70" s="133"/>
      <c r="BA70" s="133"/>
      <c r="BB70" s="133"/>
      <c r="BC70" s="138">
        <f t="shared" si="105"/>
        <v>0</v>
      </c>
      <c r="BD70" s="181"/>
      <c r="BE70" s="133"/>
      <c r="BF70" s="133"/>
      <c r="BG70" s="133"/>
      <c r="BH70" s="138">
        <f t="shared" si="106"/>
        <v>0</v>
      </c>
      <c r="BI70" s="181"/>
      <c r="BJ70" s="133"/>
      <c r="BK70" s="133"/>
      <c r="BL70" s="133"/>
      <c r="BM70" s="138">
        <f t="shared" si="107"/>
        <v>0</v>
      </c>
      <c r="BN70" s="181"/>
      <c r="BO70" s="133"/>
      <c r="BP70" s="133"/>
      <c r="BQ70" s="133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ht="11.25" customHeight="1">
      <c r="A71" s="36" t="s">
        <v>29</v>
      </c>
      <c r="B71" s="424" t="s">
        <v>264</v>
      </c>
      <c r="C71" s="425"/>
      <c r="D71" s="425"/>
      <c r="E71" s="425"/>
      <c r="F71" s="425"/>
      <c r="G71" s="425"/>
      <c r="H71" s="425"/>
      <c r="I71" s="425"/>
      <c r="J71" s="426"/>
      <c r="K71" s="297"/>
      <c r="L71" s="64"/>
      <c r="M71" s="64" t="s">
        <v>257</v>
      </c>
      <c r="N71" s="366"/>
      <c r="O71" s="64"/>
      <c r="P71" s="64"/>
      <c r="Q71" s="64"/>
      <c r="R71" s="64"/>
      <c r="S71" s="34">
        <f t="shared" si="108"/>
        <v>60</v>
      </c>
      <c r="T71" s="195">
        <f t="shared" si="109"/>
        <v>0</v>
      </c>
      <c r="U71" s="38">
        <f t="shared" si="110"/>
        <v>2</v>
      </c>
      <c r="V71" s="133">
        <f t="shared" si="111"/>
        <v>58</v>
      </c>
      <c r="W71" s="338">
        <f t="shared" si="97"/>
        <v>28</v>
      </c>
      <c r="X71" s="212"/>
      <c r="Y71" s="338">
        <v>30</v>
      </c>
      <c r="Z71" s="327"/>
      <c r="AA71" s="212"/>
      <c r="AB71" s="279">
        <f t="shared" si="98"/>
        <v>0</v>
      </c>
      <c r="AC71" s="171">
        <f t="shared" si="99"/>
        <v>0</v>
      </c>
      <c r="AD71" s="138">
        <f t="shared" si="100"/>
        <v>0</v>
      </c>
      <c r="AE71" s="181"/>
      <c r="AF71" s="133"/>
      <c r="AG71" s="133"/>
      <c r="AH71" s="133"/>
      <c r="AI71" s="138">
        <f t="shared" si="101"/>
        <v>0</v>
      </c>
      <c r="AJ71" s="181"/>
      <c r="AK71" s="133"/>
      <c r="AL71" s="133"/>
      <c r="AM71" s="133"/>
      <c r="AN71" s="138">
        <f t="shared" si="102"/>
        <v>60</v>
      </c>
      <c r="AO71" s="181"/>
      <c r="AP71" s="133">
        <v>58</v>
      </c>
      <c r="AQ71" s="133"/>
      <c r="AR71" s="133">
        <v>2</v>
      </c>
      <c r="AS71" s="138">
        <f t="shared" si="103"/>
        <v>0</v>
      </c>
      <c r="AT71" s="181"/>
      <c r="AU71" s="256"/>
      <c r="AV71" s="133"/>
      <c r="AW71" s="133"/>
      <c r="AX71" s="138">
        <f t="shared" si="104"/>
        <v>0</v>
      </c>
      <c r="AY71" s="181"/>
      <c r="AZ71" s="133"/>
      <c r="BA71" s="133"/>
      <c r="BB71" s="133"/>
      <c r="BC71" s="138">
        <f t="shared" si="105"/>
        <v>0</v>
      </c>
      <c r="BD71" s="181"/>
      <c r="BE71" s="133"/>
      <c r="BF71" s="133"/>
      <c r="BG71" s="133"/>
      <c r="BH71" s="138">
        <f t="shared" si="106"/>
        <v>0</v>
      </c>
      <c r="BI71" s="181"/>
      <c r="BJ71" s="133"/>
      <c r="BK71" s="133"/>
      <c r="BL71" s="133"/>
      <c r="BM71" s="138">
        <f t="shared" si="107"/>
        <v>0</v>
      </c>
      <c r="BN71" s="181"/>
      <c r="BO71" s="133"/>
      <c r="BP71" s="133"/>
      <c r="BQ71" s="133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ht="11.25" customHeight="1">
      <c r="A72" s="36" t="s">
        <v>30</v>
      </c>
      <c r="B72" s="424" t="s">
        <v>266</v>
      </c>
      <c r="C72" s="425"/>
      <c r="D72" s="425"/>
      <c r="E72" s="425"/>
      <c r="F72" s="425"/>
      <c r="G72" s="425"/>
      <c r="H72" s="425"/>
      <c r="I72" s="425"/>
      <c r="J72" s="426"/>
      <c r="K72" s="46"/>
      <c r="L72" s="297"/>
      <c r="M72" s="347" t="s">
        <v>267</v>
      </c>
      <c r="N72" s="64"/>
      <c r="O72" s="37"/>
      <c r="P72" s="37"/>
      <c r="Q72" s="37"/>
      <c r="R72" s="37"/>
      <c r="S72" s="34">
        <f t="shared" si="108"/>
        <v>60</v>
      </c>
      <c r="T72" s="195">
        <f t="shared" si="109"/>
        <v>0</v>
      </c>
      <c r="U72" s="38">
        <f t="shared" si="110"/>
        <v>4</v>
      </c>
      <c r="V72" s="133">
        <f t="shared" si="111"/>
        <v>56</v>
      </c>
      <c r="W72" s="338">
        <f t="shared" si="97"/>
        <v>26</v>
      </c>
      <c r="X72" s="212"/>
      <c r="Y72" s="338">
        <v>30</v>
      </c>
      <c r="Z72" s="327"/>
      <c r="AA72" s="212"/>
      <c r="AB72" s="279">
        <f t="shared" si="98"/>
        <v>0</v>
      </c>
      <c r="AC72" s="171">
        <f t="shared" si="99"/>
        <v>0</v>
      </c>
      <c r="AD72" s="138">
        <f t="shared" si="100"/>
        <v>0</v>
      </c>
      <c r="AE72" s="181"/>
      <c r="AF72" s="133"/>
      <c r="AG72" s="133"/>
      <c r="AH72" s="133"/>
      <c r="AI72" s="138">
        <f t="shared" si="101"/>
        <v>0</v>
      </c>
      <c r="AJ72" s="181"/>
      <c r="AK72" s="133"/>
      <c r="AL72" s="133"/>
      <c r="AM72" s="133"/>
      <c r="AN72" s="138">
        <f t="shared" si="102"/>
        <v>60</v>
      </c>
      <c r="AO72" s="181"/>
      <c r="AP72" s="133">
        <v>56</v>
      </c>
      <c r="AQ72" s="133"/>
      <c r="AR72" s="133">
        <v>4</v>
      </c>
      <c r="AS72" s="138">
        <f t="shared" si="103"/>
        <v>0</v>
      </c>
      <c r="AT72" s="181"/>
      <c r="AU72" s="133"/>
      <c r="AV72" s="133"/>
      <c r="AW72" s="133"/>
      <c r="AX72" s="138">
        <f t="shared" si="104"/>
        <v>0</v>
      </c>
      <c r="AY72" s="181"/>
      <c r="AZ72" s="133"/>
      <c r="BA72" s="133"/>
      <c r="BB72" s="133"/>
      <c r="BC72" s="138">
        <f t="shared" si="105"/>
        <v>0</v>
      </c>
      <c r="BD72" s="181"/>
      <c r="BE72" s="133"/>
      <c r="BF72" s="133"/>
      <c r="BG72" s="133"/>
      <c r="BH72" s="138">
        <f t="shared" si="106"/>
        <v>0</v>
      </c>
      <c r="BI72" s="181"/>
      <c r="BJ72" s="133"/>
      <c r="BK72" s="133"/>
      <c r="BL72" s="133"/>
      <c r="BM72" s="138">
        <f t="shared" si="107"/>
        <v>0</v>
      </c>
      <c r="BN72" s="181"/>
      <c r="BO72" s="133"/>
      <c r="BP72" s="133"/>
      <c r="BQ72" s="133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ht="11.25" customHeight="1">
      <c r="A73" s="36" t="s">
        <v>31</v>
      </c>
      <c r="B73" s="424" t="s">
        <v>265</v>
      </c>
      <c r="C73" s="425"/>
      <c r="D73" s="425"/>
      <c r="E73" s="425"/>
      <c r="F73" s="425"/>
      <c r="G73" s="425"/>
      <c r="H73" s="425"/>
      <c r="I73" s="425"/>
      <c r="J73" s="426"/>
      <c r="K73" s="64"/>
      <c r="L73" s="64"/>
      <c r="M73" s="347"/>
      <c r="N73" s="64"/>
      <c r="O73" s="64"/>
      <c r="P73" s="64" t="s">
        <v>257</v>
      </c>
      <c r="Q73" s="64"/>
      <c r="R73" s="64"/>
      <c r="S73" s="34">
        <f t="shared" si="108"/>
        <v>58</v>
      </c>
      <c r="T73" s="195">
        <f t="shared" si="109"/>
        <v>0</v>
      </c>
      <c r="U73" s="38">
        <f t="shared" si="110"/>
        <v>4</v>
      </c>
      <c r="V73" s="133">
        <f t="shared" si="111"/>
        <v>54</v>
      </c>
      <c r="W73" s="338">
        <f t="shared" si="97"/>
        <v>24</v>
      </c>
      <c r="X73" s="211"/>
      <c r="Y73" s="338">
        <v>30</v>
      </c>
      <c r="Z73" s="327"/>
      <c r="AA73" s="211"/>
      <c r="AB73" s="279">
        <f t="shared" si="98"/>
        <v>0</v>
      </c>
      <c r="AC73" s="171">
        <f t="shared" si="99"/>
        <v>0</v>
      </c>
      <c r="AD73" s="138">
        <f t="shared" si="100"/>
        <v>0</v>
      </c>
      <c r="AE73" s="181"/>
      <c r="AF73" s="133"/>
      <c r="AG73" s="133"/>
      <c r="AH73" s="133"/>
      <c r="AI73" s="138">
        <f t="shared" si="101"/>
        <v>0</v>
      </c>
      <c r="AJ73" s="181"/>
      <c r="AK73" s="133"/>
      <c r="AL73" s="133"/>
      <c r="AM73" s="133"/>
      <c r="AN73" s="138">
        <f t="shared" si="102"/>
        <v>0</v>
      </c>
      <c r="AO73" s="181"/>
      <c r="AP73" s="133"/>
      <c r="AQ73" s="133"/>
      <c r="AR73" s="133"/>
      <c r="AS73" s="138">
        <f t="shared" si="103"/>
        <v>0</v>
      </c>
      <c r="AT73" s="181"/>
      <c r="AU73" s="133"/>
      <c r="AV73" s="133"/>
      <c r="AW73" s="133"/>
      <c r="AX73" s="138">
        <f t="shared" si="104"/>
        <v>0</v>
      </c>
      <c r="AY73" s="181"/>
      <c r="AZ73" s="133"/>
      <c r="BA73" s="133"/>
      <c r="BB73" s="133"/>
      <c r="BC73" s="138">
        <f t="shared" si="105"/>
        <v>58</v>
      </c>
      <c r="BD73" s="181"/>
      <c r="BE73" s="133">
        <v>54</v>
      </c>
      <c r="BF73" s="133"/>
      <c r="BG73" s="133">
        <v>4</v>
      </c>
      <c r="BH73" s="138">
        <f t="shared" si="106"/>
        <v>0</v>
      </c>
      <c r="BI73" s="181"/>
      <c r="BJ73" s="133"/>
      <c r="BK73" s="133"/>
      <c r="BL73" s="133"/>
      <c r="BM73" s="138">
        <f t="shared" si="107"/>
        <v>0</v>
      </c>
      <c r="BN73" s="181"/>
      <c r="BO73" s="133"/>
      <c r="BP73" s="133"/>
      <c r="BQ73" s="133"/>
    </row>
    <row r="74" spans="1:81" ht="11.25" customHeight="1">
      <c r="A74" s="36" t="s">
        <v>124</v>
      </c>
      <c r="B74" s="423" t="s">
        <v>268</v>
      </c>
      <c r="C74" s="423"/>
      <c r="D74" s="423"/>
      <c r="E74" s="423"/>
      <c r="F74" s="423"/>
      <c r="G74" s="423"/>
      <c r="H74" s="423"/>
      <c r="I74" s="423"/>
      <c r="J74" s="423"/>
      <c r="K74" s="45"/>
      <c r="L74" s="64"/>
      <c r="M74" s="347" t="s">
        <v>267</v>
      </c>
      <c r="N74" s="64"/>
      <c r="O74" s="64"/>
      <c r="P74" s="64"/>
      <c r="Q74" s="64"/>
      <c r="R74" s="64"/>
      <c r="S74" s="34">
        <f t="shared" si="108"/>
        <v>46</v>
      </c>
      <c r="T74" s="195">
        <f t="shared" si="109"/>
        <v>0</v>
      </c>
      <c r="U74" s="38">
        <f t="shared" si="110"/>
        <v>2</v>
      </c>
      <c r="V74" s="133">
        <f t="shared" si="111"/>
        <v>44</v>
      </c>
      <c r="W74" s="338">
        <f t="shared" si="97"/>
        <v>24</v>
      </c>
      <c r="X74" s="211"/>
      <c r="Y74" s="338">
        <v>20</v>
      </c>
      <c r="Z74" s="327"/>
      <c r="AA74" s="211"/>
      <c r="AB74" s="279">
        <f>AE73</f>
        <v>0</v>
      </c>
      <c r="AC74" s="171">
        <f t="shared" si="99"/>
        <v>0</v>
      </c>
      <c r="AD74" s="138">
        <f t="shared" si="100"/>
        <v>0</v>
      </c>
      <c r="AE74" s="181"/>
      <c r="AF74" s="133"/>
      <c r="AG74" s="133"/>
      <c r="AH74" s="133"/>
      <c r="AI74" s="138">
        <f t="shared" si="101"/>
        <v>0</v>
      </c>
      <c r="AJ74" s="181"/>
      <c r="AK74" s="133"/>
      <c r="AL74" s="133"/>
      <c r="AM74" s="133"/>
      <c r="AN74" s="138">
        <f t="shared" si="102"/>
        <v>46</v>
      </c>
      <c r="AO74" s="181"/>
      <c r="AP74" s="133">
        <v>44</v>
      </c>
      <c r="AQ74" s="133"/>
      <c r="AR74" s="133">
        <v>2</v>
      </c>
      <c r="AS74" s="138">
        <f t="shared" si="103"/>
        <v>0</v>
      </c>
      <c r="AT74" s="181"/>
      <c r="AU74" s="133"/>
      <c r="AV74" s="133"/>
      <c r="AW74" s="133"/>
      <c r="AX74" s="138">
        <f t="shared" si="104"/>
        <v>0</v>
      </c>
      <c r="AY74" s="181"/>
      <c r="AZ74" s="133"/>
      <c r="BA74" s="133"/>
      <c r="BB74" s="133"/>
      <c r="BC74" s="138">
        <f t="shared" si="105"/>
        <v>0</v>
      </c>
      <c r="BD74" s="181"/>
      <c r="BE74" s="133"/>
      <c r="BF74" s="133"/>
      <c r="BG74" s="133"/>
      <c r="BH74" s="138">
        <f t="shared" si="106"/>
        <v>0</v>
      </c>
      <c r="BI74" s="181"/>
      <c r="BJ74" s="133"/>
      <c r="BK74" s="133"/>
      <c r="BL74" s="133"/>
      <c r="BM74" s="138">
        <f t="shared" si="107"/>
        <v>0</v>
      </c>
      <c r="BN74" s="181"/>
      <c r="BO74" s="133"/>
      <c r="BP74" s="133"/>
      <c r="BQ74" s="133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ht="11.25" customHeight="1">
      <c r="A75" s="36" t="s">
        <v>143</v>
      </c>
      <c r="B75" s="517" t="s">
        <v>269</v>
      </c>
      <c r="C75" s="518"/>
      <c r="D75" s="518"/>
      <c r="E75" s="518"/>
      <c r="F75" s="518"/>
      <c r="G75" s="518"/>
      <c r="H75" s="518"/>
      <c r="I75" s="518"/>
      <c r="J75" s="519"/>
      <c r="K75" s="41"/>
      <c r="L75" s="64"/>
      <c r="M75" s="347" t="s">
        <v>267</v>
      </c>
      <c r="N75" s="297"/>
      <c r="O75" s="64"/>
      <c r="P75" s="64"/>
      <c r="Q75" s="64"/>
      <c r="R75" s="64"/>
      <c r="S75" s="34">
        <f t="shared" si="108"/>
        <v>48</v>
      </c>
      <c r="T75" s="195">
        <f t="shared" si="109"/>
        <v>0</v>
      </c>
      <c r="U75" s="38">
        <f t="shared" si="110"/>
        <v>2</v>
      </c>
      <c r="V75" s="133">
        <f t="shared" si="111"/>
        <v>46</v>
      </c>
      <c r="W75" s="338">
        <f t="shared" si="97"/>
        <v>26</v>
      </c>
      <c r="X75" s="211"/>
      <c r="Y75" s="338">
        <v>20</v>
      </c>
      <c r="Z75" s="327"/>
      <c r="AA75" s="211"/>
      <c r="AB75" s="279">
        <f t="shared" si="98"/>
        <v>0</v>
      </c>
      <c r="AC75" s="171">
        <f t="shared" si="99"/>
        <v>0</v>
      </c>
      <c r="AD75" s="138">
        <f t="shared" si="100"/>
        <v>0</v>
      </c>
      <c r="AE75" s="181"/>
      <c r="AF75" s="133"/>
      <c r="AG75" s="133"/>
      <c r="AH75" s="133"/>
      <c r="AI75" s="138">
        <f t="shared" si="101"/>
        <v>0</v>
      </c>
      <c r="AJ75" s="181"/>
      <c r="AK75" s="133"/>
      <c r="AL75" s="133"/>
      <c r="AM75" s="133"/>
      <c r="AN75" s="138">
        <f t="shared" si="102"/>
        <v>48</v>
      </c>
      <c r="AO75" s="181"/>
      <c r="AP75" s="133">
        <v>46</v>
      </c>
      <c r="AQ75" s="133"/>
      <c r="AR75" s="133">
        <v>2</v>
      </c>
      <c r="AS75" s="138">
        <f t="shared" si="103"/>
        <v>0</v>
      </c>
      <c r="AT75" s="181"/>
      <c r="AU75" s="133"/>
      <c r="AV75" s="133"/>
      <c r="AW75" s="133"/>
      <c r="AX75" s="138">
        <f t="shared" si="104"/>
        <v>0</v>
      </c>
      <c r="AY75" s="181"/>
      <c r="AZ75" s="133"/>
      <c r="BA75" s="133"/>
      <c r="BB75" s="133"/>
      <c r="BC75" s="138">
        <f t="shared" si="105"/>
        <v>0</v>
      </c>
      <c r="BD75" s="181"/>
      <c r="BE75" s="133"/>
      <c r="BF75" s="133"/>
      <c r="BG75" s="133"/>
      <c r="BH75" s="138">
        <f t="shared" si="106"/>
        <v>0</v>
      </c>
      <c r="BI75" s="181"/>
      <c r="BJ75" s="133"/>
      <c r="BK75" s="133"/>
      <c r="BL75" s="133"/>
      <c r="BM75" s="138">
        <f t="shared" si="107"/>
        <v>0</v>
      </c>
      <c r="BN75" s="181"/>
      <c r="BO75" s="133"/>
      <c r="BP75" s="133"/>
      <c r="BQ75" s="133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ht="11.25" customHeight="1">
      <c r="A76" s="36" t="s">
        <v>187</v>
      </c>
      <c r="B76" s="424" t="s">
        <v>270</v>
      </c>
      <c r="C76" s="425"/>
      <c r="D76" s="425"/>
      <c r="E76" s="425"/>
      <c r="F76" s="425"/>
      <c r="G76" s="425"/>
      <c r="H76" s="425"/>
      <c r="I76" s="425"/>
      <c r="J76" s="426"/>
      <c r="K76" s="45"/>
      <c r="L76" s="64"/>
      <c r="M76" s="64"/>
      <c r="N76" s="297"/>
      <c r="O76" s="64"/>
      <c r="P76" s="64" t="s">
        <v>254</v>
      </c>
      <c r="Q76" s="64"/>
      <c r="R76" s="64"/>
      <c r="S76" s="34">
        <f t="shared" si="108"/>
        <v>144</v>
      </c>
      <c r="T76" s="195">
        <f t="shared" si="109"/>
        <v>0</v>
      </c>
      <c r="U76" s="38">
        <f t="shared" si="110"/>
        <v>12</v>
      </c>
      <c r="V76" s="133">
        <f t="shared" si="111"/>
        <v>132</v>
      </c>
      <c r="W76" s="338">
        <f t="shared" si="97"/>
        <v>62</v>
      </c>
      <c r="X76" s="211"/>
      <c r="Y76" s="338">
        <v>70</v>
      </c>
      <c r="Z76" s="327"/>
      <c r="AA76" s="211"/>
      <c r="AB76" s="279">
        <f>AG76+AL76+AQ76+AV76+BA76+BF76+BK76+BP76</f>
        <v>0</v>
      </c>
      <c r="AC76" s="171">
        <f t="shared" si="99"/>
        <v>0</v>
      </c>
      <c r="AD76" s="138">
        <f t="shared" si="100"/>
        <v>0</v>
      </c>
      <c r="AE76" s="181"/>
      <c r="AF76" s="133"/>
      <c r="AG76" s="133"/>
      <c r="AH76" s="133"/>
      <c r="AI76" s="138">
        <f t="shared" si="101"/>
        <v>0</v>
      </c>
      <c r="AJ76" s="181"/>
      <c r="AK76" s="133"/>
      <c r="AL76" s="133"/>
      <c r="AM76" s="133"/>
      <c r="AN76" s="138">
        <f t="shared" si="102"/>
        <v>0</v>
      </c>
      <c r="AO76" s="181"/>
      <c r="AP76" s="133"/>
      <c r="AQ76" s="133"/>
      <c r="AR76" s="133"/>
      <c r="AS76" s="138">
        <f t="shared" si="103"/>
        <v>0</v>
      </c>
      <c r="AT76" s="181"/>
      <c r="AU76" s="133"/>
      <c r="AV76" s="133"/>
      <c r="AW76" s="133"/>
      <c r="AX76" s="138">
        <f t="shared" si="104"/>
        <v>90</v>
      </c>
      <c r="AY76" s="181"/>
      <c r="AZ76" s="133">
        <v>86</v>
      </c>
      <c r="BA76" s="133"/>
      <c r="BB76" s="133">
        <v>4</v>
      </c>
      <c r="BC76" s="138">
        <f t="shared" si="105"/>
        <v>54</v>
      </c>
      <c r="BD76" s="181"/>
      <c r="BE76" s="133">
        <v>46</v>
      </c>
      <c r="BF76" s="133"/>
      <c r="BG76" s="133">
        <v>8</v>
      </c>
      <c r="BH76" s="138">
        <f t="shared" si="106"/>
        <v>0</v>
      </c>
      <c r="BI76" s="181"/>
      <c r="BJ76" s="133"/>
      <c r="BK76" s="133"/>
      <c r="BL76" s="133"/>
      <c r="BM76" s="138">
        <f t="shared" si="107"/>
        <v>0</v>
      </c>
      <c r="BN76" s="181"/>
      <c r="BO76" s="133"/>
      <c r="BP76" s="133"/>
      <c r="BQ76" s="133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ht="11.25" customHeight="1">
      <c r="A77" s="36" t="s">
        <v>188</v>
      </c>
      <c r="B77" s="424" t="s">
        <v>271</v>
      </c>
      <c r="C77" s="425"/>
      <c r="D77" s="425"/>
      <c r="E77" s="425"/>
      <c r="F77" s="425"/>
      <c r="G77" s="425"/>
      <c r="H77" s="425"/>
      <c r="I77" s="425"/>
      <c r="J77" s="426"/>
      <c r="K77" s="122"/>
      <c r="L77" s="64"/>
      <c r="M77" s="64"/>
      <c r="N77" s="64" t="s">
        <v>257</v>
      </c>
      <c r="O77" s="64"/>
      <c r="P77" s="64"/>
      <c r="Q77" s="64"/>
      <c r="R77" s="64"/>
      <c r="S77" s="34">
        <f t="shared" ref="S77:S80" si="112">U77+V77</f>
        <v>68</v>
      </c>
      <c r="T77" s="195">
        <f t="shared" ref="T77:T80" si="113">AE77+AJ77+AO77+AT77+AY77+BD77+BI77+BN77</f>
        <v>0</v>
      </c>
      <c r="U77" s="38">
        <f t="shared" ref="U77:U80" si="114">AH77+AM77+AR77+AW77+BB77+BG77+BL77+BQ77</f>
        <v>0</v>
      </c>
      <c r="V77" s="133">
        <f t="shared" ref="V77:V80" si="115">AF77+AK77+AP77+AU77+AZ77+BE77+BJ77+BO77</f>
        <v>68</v>
      </c>
      <c r="W77" s="338">
        <f t="shared" si="97"/>
        <v>26</v>
      </c>
      <c r="X77" s="279"/>
      <c r="Y77" s="338">
        <v>42</v>
      </c>
      <c r="Z77" s="327"/>
      <c r="AA77" s="279"/>
      <c r="AB77" s="279">
        <f t="shared" ref="AB77:AB80" si="116">AG77+AL77+AQ77+AV77+BA77+BF77+BK77+BP77</f>
        <v>0</v>
      </c>
      <c r="AC77" s="282"/>
      <c r="AD77" s="138">
        <f t="shared" ref="AD77:AD80" si="117">AF77+AG77+AH77</f>
        <v>0</v>
      </c>
      <c r="AE77" s="181"/>
      <c r="AF77" s="133"/>
      <c r="AG77" s="133"/>
      <c r="AH77" s="133"/>
      <c r="AI77" s="138">
        <f t="shared" ref="AI77:AI80" si="118">AK77+AL77+AM77</f>
        <v>0</v>
      </c>
      <c r="AJ77" s="181"/>
      <c r="AK77" s="133"/>
      <c r="AL77" s="133"/>
      <c r="AM77" s="133"/>
      <c r="AN77" s="138">
        <f t="shared" ref="AN77:AN80" si="119">AP77+AQ77+AR77</f>
        <v>0</v>
      </c>
      <c r="AO77" s="181"/>
      <c r="AP77" s="133"/>
      <c r="AQ77" s="133"/>
      <c r="AR77" s="133"/>
      <c r="AS77" s="138">
        <f t="shared" ref="AS77:AS80" si="120">AU77+AV77+AW77</f>
        <v>68</v>
      </c>
      <c r="AT77" s="181"/>
      <c r="AU77" s="133">
        <v>68</v>
      </c>
      <c r="AV77" s="133"/>
      <c r="AW77" s="133"/>
      <c r="AX77" s="138">
        <f t="shared" ref="AX77:AX80" si="121">AZ77+BA77+BB77</f>
        <v>0</v>
      </c>
      <c r="AY77" s="181"/>
      <c r="AZ77" s="133"/>
      <c r="BA77" s="133"/>
      <c r="BB77" s="133"/>
      <c r="BC77" s="138">
        <f t="shared" ref="BC77:BC80" si="122">BE77+BF77+BG77</f>
        <v>0</v>
      </c>
      <c r="BD77" s="181"/>
      <c r="BE77" s="133"/>
      <c r="BF77" s="133"/>
      <c r="BG77" s="133"/>
      <c r="BH77" s="138">
        <f t="shared" ref="BH77:BH80" si="123">BJ77+BK77+BL77</f>
        <v>0</v>
      </c>
      <c r="BI77" s="181"/>
      <c r="BJ77" s="133"/>
      <c r="BK77" s="133"/>
      <c r="BL77" s="133"/>
      <c r="BM77" s="138">
        <f t="shared" ref="BM77:BM80" si="124">BO77+BP77+BQ77</f>
        <v>0</v>
      </c>
      <c r="BN77" s="181"/>
      <c r="BO77" s="133"/>
      <c r="BP77" s="133"/>
      <c r="BQ77" s="133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ht="11.25" customHeight="1">
      <c r="A78" s="36" t="s">
        <v>189</v>
      </c>
      <c r="B78" s="424" t="s">
        <v>272</v>
      </c>
      <c r="C78" s="425"/>
      <c r="D78" s="425"/>
      <c r="E78" s="425"/>
      <c r="F78" s="425"/>
      <c r="G78" s="425"/>
      <c r="H78" s="425"/>
      <c r="I78" s="425"/>
      <c r="J78" s="426"/>
      <c r="K78" s="122"/>
      <c r="L78" s="64"/>
      <c r="M78" s="64"/>
      <c r="N78" s="64"/>
      <c r="O78" s="64"/>
      <c r="P78" s="64" t="s">
        <v>257</v>
      </c>
      <c r="Q78" s="64"/>
      <c r="R78" s="64"/>
      <c r="S78" s="34">
        <f t="shared" si="112"/>
        <v>46</v>
      </c>
      <c r="T78" s="195">
        <f t="shared" si="113"/>
        <v>0</v>
      </c>
      <c r="U78" s="38">
        <f t="shared" si="114"/>
        <v>2</v>
      </c>
      <c r="V78" s="133">
        <f t="shared" si="115"/>
        <v>44</v>
      </c>
      <c r="W78" s="338">
        <f t="shared" si="97"/>
        <v>24</v>
      </c>
      <c r="X78" s="279"/>
      <c r="Y78" s="338">
        <v>20</v>
      </c>
      <c r="Z78" s="327"/>
      <c r="AA78" s="279"/>
      <c r="AB78" s="279">
        <f t="shared" si="116"/>
        <v>0</v>
      </c>
      <c r="AC78" s="282"/>
      <c r="AD78" s="138">
        <f t="shared" si="117"/>
        <v>0</v>
      </c>
      <c r="AE78" s="181"/>
      <c r="AF78" s="133"/>
      <c r="AG78" s="133"/>
      <c r="AH78" s="133"/>
      <c r="AI78" s="138">
        <f t="shared" si="118"/>
        <v>0</v>
      </c>
      <c r="AJ78" s="181"/>
      <c r="AK78" s="133"/>
      <c r="AL78" s="133"/>
      <c r="AM78" s="133"/>
      <c r="AN78" s="138">
        <f t="shared" si="119"/>
        <v>0</v>
      </c>
      <c r="AO78" s="181"/>
      <c r="AP78" s="133"/>
      <c r="AQ78" s="133"/>
      <c r="AR78" s="133"/>
      <c r="AS78" s="138">
        <f t="shared" si="120"/>
        <v>0</v>
      </c>
      <c r="AT78" s="181"/>
      <c r="AU78" s="133"/>
      <c r="AV78" s="133"/>
      <c r="AW78" s="133"/>
      <c r="AX78" s="138">
        <f t="shared" si="121"/>
        <v>0</v>
      </c>
      <c r="AY78" s="181"/>
      <c r="AZ78" s="133"/>
      <c r="BA78" s="133"/>
      <c r="BB78" s="133"/>
      <c r="BC78" s="138">
        <f t="shared" si="122"/>
        <v>46</v>
      </c>
      <c r="BD78" s="181"/>
      <c r="BE78" s="133">
        <v>44</v>
      </c>
      <c r="BF78" s="133"/>
      <c r="BG78" s="133">
        <v>2</v>
      </c>
      <c r="BH78" s="138">
        <f t="shared" si="123"/>
        <v>0</v>
      </c>
      <c r="BI78" s="181"/>
      <c r="BJ78" s="133"/>
      <c r="BK78" s="133"/>
      <c r="BL78" s="133"/>
      <c r="BM78" s="138">
        <f t="shared" si="124"/>
        <v>0</v>
      </c>
      <c r="BN78" s="181"/>
      <c r="BO78" s="133"/>
      <c r="BP78" s="133"/>
      <c r="BQ78" s="133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ht="11.25" customHeight="1">
      <c r="A79" s="36" t="s">
        <v>190</v>
      </c>
      <c r="B79" s="424" t="s">
        <v>273</v>
      </c>
      <c r="C79" s="425"/>
      <c r="D79" s="425"/>
      <c r="E79" s="425"/>
      <c r="F79" s="425"/>
      <c r="G79" s="425"/>
      <c r="H79" s="425"/>
      <c r="I79" s="425"/>
      <c r="J79" s="426"/>
      <c r="K79" s="122"/>
      <c r="L79" s="64"/>
      <c r="M79" s="64"/>
      <c r="N79" s="64"/>
      <c r="O79" s="64"/>
      <c r="P79" s="64" t="s">
        <v>257</v>
      </c>
      <c r="Q79" s="64"/>
      <c r="R79" s="64"/>
      <c r="S79" s="34">
        <f t="shared" si="112"/>
        <v>32</v>
      </c>
      <c r="T79" s="195">
        <f t="shared" si="113"/>
        <v>0</v>
      </c>
      <c r="U79" s="38">
        <f t="shared" si="114"/>
        <v>0</v>
      </c>
      <c r="V79" s="133">
        <f t="shared" si="115"/>
        <v>32</v>
      </c>
      <c r="W79" s="338">
        <f t="shared" si="97"/>
        <v>12</v>
      </c>
      <c r="X79" s="279"/>
      <c r="Y79" s="338">
        <v>20</v>
      </c>
      <c r="Z79" s="327"/>
      <c r="AA79" s="279"/>
      <c r="AB79" s="279">
        <f t="shared" si="116"/>
        <v>0</v>
      </c>
      <c r="AC79" s="282"/>
      <c r="AD79" s="138">
        <f t="shared" si="117"/>
        <v>0</v>
      </c>
      <c r="AE79" s="181"/>
      <c r="AF79" s="133"/>
      <c r="AG79" s="133"/>
      <c r="AH79" s="133"/>
      <c r="AI79" s="138">
        <f t="shared" si="118"/>
        <v>0</v>
      </c>
      <c r="AJ79" s="181"/>
      <c r="AK79" s="133"/>
      <c r="AL79" s="133"/>
      <c r="AM79" s="133"/>
      <c r="AN79" s="138">
        <f t="shared" si="119"/>
        <v>0</v>
      </c>
      <c r="AO79" s="181"/>
      <c r="AP79" s="133"/>
      <c r="AQ79" s="133"/>
      <c r="AR79" s="133"/>
      <c r="AS79" s="138">
        <f t="shared" si="120"/>
        <v>0</v>
      </c>
      <c r="AT79" s="181"/>
      <c r="AU79" s="133"/>
      <c r="AV79" s="133"/>
      <c r="AW79" s="133"/>
      <c r="AX79" s="138">
        <f t="shared" si="121"/>
        <v>0</v>
      </c>
      <c r="AY79" s="181"/>
      <c r="AZ79" s="133"/>
      <c r="BA79" s="133"/>
      <c r="BB79" s="133"/>
      <c r="BC79" s="138">
        <f t="shared" si="122"/>
        <v>32</v>
      </c>
      <c r="BD79" s="181"/>
      <c r="BE79" s="133">
        <v>32</v>
      </c>
      <c r="BF79" s="133"/>
      <c r="BG79" s="133"/>
      <c r="BH79" s="138">
        <f t="shared" si="123"/>
        <v>0</v>
      </c>
      <c r="BI79" s="181"/>
      <c r="BJ79" s="133"/>
      <c r="BK79" s="133"/>
      <c r="BL79" s="133"/>
      <c r="BM79" s="138">
        <f t="shared" si="124"/>
        <v>0</v>
      </c>
      <c r="BN79" s="181"/>
      <c r="BO79" s="133"/>
      <c r="BP79" s="133"/>
      <c r="BQ79" s="133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  <row r="80" spans="1:81" ht="11.25" hidden="1" customHeight="1">
      <c r="A80" s="36" t="s">
        <v>191</v>
      </c>
      <c r="B80" s="424"/>
      <c r="C80" s="425"/>
      <c r="D80" s="425"/>
      <c r="E80" s="425"/>
      <c r="F80" s="425"/>
      <c r="G80" s="425"/>
      <c r="H80" s="425"/>
      <c r="I80" s="425"/>
      <c r="J80" s="426"/>
      <c r="K80" s="122"/>
      <c r="L80" s="64"/>
      <c r="M80" s="64"/>
      <c r="N80" s="64"/>
      <c r="O80" s="64"/>
      <c r="P80" s="64"/>
      <c r="Q80" s="64"/>
      <c r="R80" s="64"/>
      <c r="S80" s="34">
        <f t="shared" si="112"/>
        <v>0</v>
      </c>
      <c r="T80" s="195">
        <f t="shared" si="113"/>
        <v>0</v>
      </c>
      <c r="U80" s="38">
        <f t="shared" si="114"/>
        <v>0</v>
      </c>
      <c r="V80" s="133">
        <f t="shared" si="115"/>
        <v>0</v>
      </c>
      <c r="W80" s="338">
        <f t="shared" si="97"/>
        <v>0</v>
      </c>
      <c r="X80" s="279"/>
      <c r="Y80" s="338"/>
      <c r="Z80" s="327"/>
      <c r="AA80" s="279"/>
      <c r="AB80" s="279">
        <f t="shared" si="116"/>
        <v>0</v>
      </c>
      <c r="AC80" s="282"/>
      <c r="AD80" s="138">
        <f t="shared" si="117"/>
        <v>0</v>
      </c>
      <c r="AE80" s="181"/>
      <c r="AF80" s="133"/>
      <c r="AG80" s="133"/>
      <c r="AH80" s="133"/>
      <c r="AI80" s="138">
        <f t="shared" si="118"/>
        <v>0</v>
      </c>
      <c r="AJ80" s="181"/>
      <c r="AK80" s="133"/>
      <c r="AL80" s="133"/>
      <c r="AM80" s="133"/>
      <c r="AN80" s="138">
        <f t="shared" si="119"/>
        <v>0</v>
      </c>
      <c r="AO80" s="181"/>
      <c r="AP80" s="133"/>
      <c r="AQ80" s="133"/>
      <c r="AR80" s="133"/>
      <c r="AS80" s="138">
        <f t="shared" si="120"/>
        <v>0</v>
      </c>
      <c r="AT80" s="181"/>
      <c r="AU80" s="133"/>
      <c r="AV80" s="133"/>
      <c r="AW80" s="133"/>
      <c r="AX80" s="138">
        <f t="shared" si="121"/>
        <v>0</v>
      </c>
      <c r="AY80" s="181"/>
      <c r="AZ80" s="133"/>
      <c r="BA80" s="133"/>
      <c r="BB80" s="133"/>
      <c r="BC80" s="138">
        <f t="shared" si="122"/>
        <v>0</v>
      </c>
      <c r="BD80" s="181"/>
      <c r="BE80" s="133"/>
      <c r="BF80" s="133"/>
      <c r="BG80" s="133"/>
      <c r="BH80" s="138">
        <f t="shared" si="123"/>
        <v>0</v>
      </c>
      <c r="BI80" s="181"/>
      <c r="BJ80" s="133"/>
      <c r="BK80" s="133"/>
      <c r="BL80" s="133"/>
      <c r="BM80" s="138">
        <f t="shared" si="124"/>
        <v>0</v>
      </c>
      <c r="BN80" s="181"/>
      <c r="BO80" s="133"/>
      <c r="BP80" s="133"/>
      <c r="BQ80" s="133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</row>
    <row r="81" spans="1:81" s="59" customFormat="1" ht="11.25" customHeight="1">
      <c r="A81" s="62" t="s">
        <v>32</v>
      </c>
      <c r="B81" s="536" t="s">
        <v>152</v>
      </c>
      <c r="C81" s="537"/>
      <c r="D81" s="537"/>
      <c r="E81" s="537"/>
      <c r="F81" s="537"/>
      <c r="G81" s="537"/>
      <c r="H81" s="537"/>
      <c r="I81" s="537"/>
      <c r="J81" s="538"/>
      <c r="K81" s="408"/>
      <c r="L81" s="409"/>
      <c r="M81" s="409"/>
      <c r="N81" s="409"/>
      <c r="O81" s="409"/>
      <c r="P81" s="409"/>
      <c r="Q81" s="409"/>
      <c r="R81" s="410"/>
      <c r="S81" s="65">
        <f>S83+T81+S134</f>
        <v>1298</v>
      </c>
      <c r="T81" s="65">
        <f>T82</f>
        <v>0</v>
      </c>
      <c r="U81" s="65">
        <f>U83</f>
        <v>68</v>
      </c>
      <c r="V81" s="65">
        <f>V83</f>
        <v>858</v>
      </c>
      <c r="W81" s="65">
        <f t="shared" ref="W81:AC81" si="125">W83</f>
        <v>374</v>
      </c>
      <c r="X81" s="65">
        <f t="shared" si="125"/>
        <v>48</v>
      </c>
      <c r="Y81" s="65">
        <f t="shared" si="125"/>
        <v>92</v>
      </c>
      <c r="Z81" s="65">
        <f t="shared" si="125"/>
        <v>20</v>
      </c>
      <c r="AA81" s="65">
        <f t="shared" si="125"/>
        <v>0</v>
      </c>
      <c r="AB81" s="65">
        <f>AB83+AB134</f>
        <v>396</v>
      </c>
      <c r="AC81" s="65">
        <f t="shared" si="125"/>
        <v>0</v>
      </c>
      <c r="AD81" s="300">
        <f>AD83+AD135</f>
        <v>0</v>
      </c>
      <c r="AE81" s="153">
        <f t="shared" ref="AE81:BG81" si="126">AE83</f>
        <v>0</v>
      </c>
      <c r="AF81" s="153">
        <f t="shared" si="126"/>
        <v>0</v>
      </c>
      <c r="AG81" s="153">
        <f t="shared" si="126"/>
        <v>0</v>
      </c>
      <c r="AH81" s="153">
        <f t="shared" si="126"/>
        <v>0</v>
      </c>
      <c r="AI81" s="300">
        <f>AI83+AI135</f>
        <v>0</v>
      </c>
      <c r="AJ81" s="63">
        <f t="shared" si="126"/>
        <v>0</v>
      </c>
      <c r="AK81" s="63">
        <f t="shared" si="126"/>
        <v>0</v>
      </c>
      <c r="AL81" s="63">
        <f t="shared" si="126"/>
        <v>0</v>
      </c>
      <c r="AM81" s="63">
        <f t="shared" si="126"/>
        <v>0</v>
      </c>
      <c r="AN81" s="300">
        <f>AN83+AN135</f>
        <v>48</v>
      </c>
      <c r="AO81" s="63">
        <f t="shared" si="126"/>
        <v>0</v>
      </c>
      <c r="AP81" s="63">
        <f t="shared" si="126"/>
        <v>40</v>
      </c>
      <c r="AQ81" s="63">
        <f t="shared" si="126"/>
        <v>0</v>
      </c>
      <c r="AR81" s="63">
        <f t="shared" si="126"/>
        <v>8</v>
      </c>
      <c r="AS81" s="300">
        <f>AS83+AS135</f>
        <v>560</v>
      </c>
      <c r="AT81" s="63">
        <f t="shared" si="126"/>
        <v>0</v>
      </c>
      <c r="AU81" s="63">
        <f t="shared" si="126"/>
        <v>388</v>
      </c>
      <c r="AV81" s="63">
        <f t="shared" si="126"/>
        <v>144</v>
      </c>
      <c r="AW81" s="63">
        <f t="shared" si="126"/>
        <v>28</v>
      </c>
      <c r="AX81" s="300">
        <f>AX83+AX135</f>
        <v>330</v>
      </c>
      <c r="AY81" s="63">
        <f t="shared" si="126"/>
        <v>0</v>
      </c>
      <c r="AZ81" s="63">
        <f t="shared" si="126"/>
        <v>282</v>
      </c>
      <c r="BA81" s="63">
        <f t="shared" si="126"/>
        <v>36</v>
      </c>
      <c r="BB81" s="63">
        <f t="shared" si="126"/>
        <v>12</v>
      </c>
      <c r="BC81" s="300">
        <f>BC83+BC134</f>
        <v>360</v>
      </c>
      <c r="BD81" s="63">
        <f t="shared" si="126"/>
        <v>0</v>
      </c>
      <c r="BE81" s="63">
        <f t="shared" si="126"/>
        <v>124</v>
      </c>
      <c r="BF81" s="63">
        <f t="shared" si="126"/>
        <v>216</v>
      </c>
      <c r="BG81" s="63">
        <f t="shared" si="126"/>
        <v>20</v>
      </c>
      <c r="BH81" s="63">
        <f t="shared" ref="BH81:BQ81" si="127">BH83</f>
        <v>0</v>
      </c>
      <c r="BI81" s="63">
        <f t="shared" si="127"/>
        <v>0</v>
      </c>
      <c r="BJ81" s="63">
        <f t="shared" si="127"/>
        <v>0</v>
      </c>
      <c r="BK81" s="63">
        <f t="shared" si="127"/>
        <v>0</v>
      </c>
      <c r="BL81" s="63">
        <f t="shared" si="127"/>
        <v>0</v>
      </c>
      <c r="BM81" s="63">
        <f t="shared" si="127"/>
        <v>0</v>
      </c>
      <c r="BN81" s="63">
        <f t="shared" si="127"/>
        <v>0</v>
      </c>
      <c r="BO81" s="63">
        <f t="shared" si="127"/>
        <v>0</v>
      </c>
      <c r="BP81" s="63">
        <f t="shared" si="127"/>
        <v>0</v>
      </c>
      <c r="BQ81" s="63">
        <f t="shared" si="127"/>
        <v>0</v>
      </c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</row>
    <row r="82" spans="1:81" s="278" customFormat="1" ht="10.5" customHeight="1">
      <c r="A82" s="269"/>
      <c r="B82" s="462" t="s">
        <v>7</v>
      </c>
      <c r="C82" s="463"/>
      <c r="D82" s="463"/>
      <c r="E82" s="463"/>
      <c r="F82" s="463"/>
      <c r="G82" s="463"/>
      <c r="H82" s="463"/>
      <c r="I82" s="463"/>
      <c r="J82" s="464"/>
      <c r="K82" s="270"/>
      <c r="L82" s="271"/>
      <c r="M82" s="271"/>
      <c r="N82" s="271"/>
      <c r="O82" s="271"/>
      <c r="P82" s="271"/>
      <c r="Q82" s="271"/>
      <c r="R82" s="271"/>
      <c r="S82" s="273"/>
      <c r="T82" s="277">
        <f>T84+T96+T105+T129</f>
        <v>0</v>
      </c>
      <c r="U82" s="275"/>
      <c r="V82" s="273"/>
      <c r="W82" s="273"/>
      <c r="X82" s="273"/>
      <c r="Y82" s="273"/>
      <c r="Z82" s="273"/>
      <c r="AA82" s="273"/>
      <c r="AB82" s="273"/>
      <c r="AC82" s="276"/>
      <c r="AD82" s="273"/>
      <c r="AE82" s="276"/>
      <c r="AF82" s="273"/>
      <c r="AG82" s="273"/>
      <c r="AH82" s="273"/>
      <c r="AI82" s="273"/>
      <c r="AJ82" s="276"/>
      <c r="AK82" s="273"/>
      <c r="AL82" s="273"/>
      <c r="AM82" s="273"/>
      <c r="AN82" s="273"/>
      <c r="AO82" s="276"/>
      <c r="AP82" s="273"/>
      <c r="AQ82" s="273"/>
      <c r="AR82" s="273"/>
      <c r="AS82" s="273"/>
      <c r="AT82" s="276"/>
      <c r="AU82" s="273"/>
      <c r="AV82" s="273"/>
      <c r="AW82" s="273"/>
      <c r="AX82" s="273"/>
      <c r="AY82" s="276"/>
      <c r="AZ82" s="273"/>
      <c r="BA82" s="273"/>
      <c r="BB82" s="273"/>
      <c r="BC82" s="273"/>
      <c r="BD82" s="276"/>
      <c r="BE82" s="273"/>
      <c r="BF82" s="273"/>
      <c r="BG82" s="273"/>
      <c r="BH82" s="273"/>
      <c r="BI82" s="276"/>
      <c r="BJ82" s="273"/>
      <c r="BK82" s="273"/>
      <c r="BL82" s="273"/>
      <c r="BM82" s="273"/>
      <c r="BN82" s="276"/>
      <c r="BO82" s="273"/>
      <c r="BP82" s="273"/>
      <c r="BQ82" s="273"/>
    </row>
    <row r="83" spans="1:81" s="59" customFormat="1" ht="11.25" customHeight="1" thickBot="1">
      <c r="A83" s="66" t="s">
        <v>33</v>
      </c>
      <c r="B83" s="469" t="s">
        <v>34</v>
      </c>
      <c r="C83" s="470"/>
      <c r="D83" s="470"/>
      <c r="E83" s="470"/>
      <c r="F83" s="470"/>
      <c r="G83" s="470"/>
      <c r="H83" s="470"/>
      <c r="I83" s="470"/>
      <c r="J83" s="471"/>
      <c r="K83" s="411"/>
      <c r="L83" s="412"/>
      <c r="M83" s="412"/>
      <c r="N83" s="412"/>
      <c r="O83" s="412"/>
      <c r="P83" s="412"/>
      <c r="Q83" s="412"/>
      <c r="R83" s="413"/>
      <c r="S83" s="67">
        <f>S84+S96+S105+S113+S121+S129</f>
        <v>1154</v>
      </c>
      <c r="T83" s="67">
        <f>T84+T96+T105+T113+T121+T129</f>
        <v>0</v>
      </c>
      <c r="U83" s="67">
        <f>U84+U96+U105+U113+U121+U129</f>
        <v>68</v>
      </c>
      <c r="V83" s="67">
        <f t="shared" ref="V83:BQ83" si="128">V84+V96+V105+V113+V121+V129</f>
        <v>858</v>
      </c>
      <c r="W83" s="67">
        <f t="shared" si="128"/>
        <v>374</v>
      </c>
      <c r="X83" s="67">
        <f t="shared" si="128"/>
        <v>48</v>
      </c>
      <c r="Y83" s="67">
        <f t="shared" si="128"/>
        <v>92</v>
      </c>
      <c r="Z83" s="67">
        <f t="shared" si="128"/>
        <v>20</v>
      </c>
      <c r="AA83" s="67">
        <f t="shared" si="128"/>
        <v>0</v>
      </c>
      <c r="AB83" s="67">
        <f t="shared" si="128"/>
        <v>252</v>
      </c>
      <c r="AC83" s="67">
        <f t="shared" si="128"/>
        <v>0</v>
      </c>
      <c r="AD83" s="67">
        <f t="shared" si="128"/>
        <v>0</v>
      </c>
      <c r="AE83" s="67">
        <f>AE84+AE96+AE105+AE113+AE121+AE129</f>
        <v>0</v>
      </c>
      <c r="AF83" s="67">
        <f t="shared" si="128"/>
        <v>0</v>
      </c>
      <c r="AG83" s="67">
        <f t="shared" si="128"/>
        <v>0</v>
      </c>
      <c r="AH83" s="67">
        <f t="shared" si="128"/>
        <v>0</v>
      </c>
      <c r="AI83" s="67">
        <f t="shared" si="128"/>
        <v>0</v>
      </c>
      <c r="AJ83" s="67">
        <f t="shared" si="128"/>
        <v>0</v>
      </c>
      <c r="AK83" s="67">
        <f t="shared" si="128"/>
        <v>0</v>
      </c>
      <c r="AL83" s="67">
        <f t="shared" si="128"/>
        <v>0</v>
      </c>
      <c r="AM83" s="67">
        <f t="shared" si="128"/>
        <v>0</v>
      </c>
      <c r="AN83" s="67">
        <f t="shared" si="128"/>
        <v>48</v>
      </c>
      <c r="AO83" s="67">
        <f t="shared" si="128"/>
        <v>0</v>
      </c>
      <c r="AP83" s="67">
        <f t="shared" si="128"/>
        <v>40</v>
      </c>
      <c r="AQ83" s="67">
        <f t="shared" si="128"/>
        <v>0</v>
      </c>
      <c r="AR83" s="67">
        <f t="shared" si="128"/>
        <v>8</v>
      </c>
      <c r="AS83" s="67">
        <f t="shared" si="128"/>
        <v>560</v>
      </c>
      <c r="AT83" s="67">
        <f>AT84+AT96+AT105+AT113+AT121+AT129</f>
        <v>0</v>
      </c>
      <c r="AU83" s="67">
        <f t="shared" si="128"/>
        <v>388</v>
      </c>
      <c r="AV83" s="67">
        <f t="shared" si="128"/>
        <v>144</v>
      </c>
      <c r="AW83" s="67">
        <f t="shared" si="128"/>
        <v>28</v>
      </c>
      <c r="AX83" s="67">
        <f t="shared" si="128"/>
        <v>330</v>
      </c>
      <c r="AY83" s="67">
        <f t="shared" si="128"/>
        <v>0</v>
      </c>
      <c r="AZ83" s="67">
        <f t="shared" si="128"/>
        <v>282</v>
      </c>
      <c r="BA83" s="67">
        <f t="shared" si="128"/>
        <v>36</v>
      </c>
      <c r="BB83" s="67">
        <f t="shared" si="128"/>
        <v>12</v>
      </c>
      <c r="BC83" s="67">
        <f>BC84+BC96+BC105+BC113+BC121+BC129</f>
        <v>216</v>
      </c>
      <c r="BD83" s="67">
        <f t="shared" si="128"/>
        <v>0</v>
      </c>
      <c r="BE83" s="67">
        <f t="shared" si="128"/>
        <v>124</v>
      </c>
      <c r="BF83" s="67">
        <f t="shared" si="128"/>
        <v>216</v>
      </c>
      <c r="BG83" s="67">
        <f t="shared" si="128"/>
        <v>20</v>
      </c>
      <c r="BH83" s="67">
        <f t="shared" si="128"/>
        <v>0</v>
      </c>
      <c r="BI83" s="67">
        <f t="shared" si="128"/>
        <v>0</v>
      </c>
      <c r="BJ83" s="67">
        <f t="shared" si="128"/>
        <v>0</v>
      </c>
      <c r="BK83" s="67">
        <f t="shared" si="128"/>
        <v>0</v>
      </c>
      <c r="BL83" s="67">
        <f t="shared" si="128"/>
        <v>0</v>
      </c>
      <c r="BM83" s="67">
        <f t="shared" si="128"/>
        <v>0</v>
      </c>
      <c r="BN83" s="67">
        <f t="shared" si="128"/>
        <v>0</v>
      </c>
      <c r="BO83" s="67">
        <f t="shared" si="128"/>
        <v>0</v>
      </c>
      <c r="BP83" s="67">
        <f t="shared" si="128"/>
        <v>0</v>
      </c>
      <c r="BQ83" s="67">
        <f t="shared" si="128"/>
        <v>0</v>
      </c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</row>
    <row r="84" spans="1:81" s="59" customFormat="1" ht="24" customHeight="1">
      <c r="A84" s="68" t="s">
        <v>35</v>
      </c>
      <c r="B84" s="446" t="s">
        <v>274</v>
      </c>
      <c r="C84" s="447"/>
      <c r="D84" s="447"/>
      <c r="E84" s="447"/>
      <c r="F84" s="447"/>
      <c r="G84" s="447"/>
      <c r="H84" s="447"/>
      <c r="I84" s="447"/>
      <c r="J84" s="448"/>
      <c r="K84" s="414" t="s">
        <v>254</v>
      </c>
      <c r="L84" s="415"/>
      <c r="M84" s="415"/>
      <c r="N84" s="415"/>
      <c r="O84" s="415"/>
      <c r="P84" s="415"/>
      <c r="Q84" s="415"/>
      <c r="R84" s="416"/>
      <c r="S84" s="69">
        <f>SUM(S86:S95)</f>
        <v>302</v>
      </c>
      <c r="T84" s="69">
        <f>SUM(T85:T95)</f>
        <v>0</v>
      </c>
      <c r="U84" s="69">
        <f>SUM(U85:U95)</f>
        <v>16</v>
      </c>
      <c r="V84" s="69">
        <f t="shared" ref="V84:AC84" si="129">SUM(V85:V95)</f>
        <v>226</v>
      </c>
      <c r="W84" s="69">
        <f t="shared" si="129"/>
        <v>102</v>
      </c>
      <c r="X84" s="69">
        <f t="shared" si="129"/>
        <v>0</v>
      </c>
      <c r="Y84" s="69">
        <f t="shared" si="129"/>
        <v>92</v>
      </c>
      <c r="Z84" s="69">
        <f t="shared" si="129"/>
        <v>20</v>
      </c>
      <c r="AA84" s="69">
        <f t="shared" si="129"/>
        <v>0</v>
      </c>
      <c r="AB84" s="69">
        <f t="shared" si="129"/>
        <v>72</v>
      </c>
      <c r="AC84" s="69">
        <f t="shared" si="129"/>
        <v>0</v>
      </c>
      <c r="AD84" s="72">
        <f t="shared" ref="AD84:BF84" si="130">SUM(AD86:AD95)</f>
        <v>0</v>
      </c>
      <c r="AE84" s="70">
        <f>SUM(AE85:AE95)</f>
        <v>0</v>
      </c>
      <c r="AF84" s="70">
        <f t="shared" si="130"/>
        <v>0</v>
      </c>
      <c r="AG84" s="70">
        <f t="shared" si="130"/>
        <v>0</v>
      </c>
      <c r="AH84" s="70">
        <f t="shared" ref="AH84" si="131">SUM(AH86:AH95)</f>
        <v>0</v>
      </c>
      <c r="AI84" s="70">
        <f t="shared" si="130"/>
        <v>0</v>
      </c>
      <c r="AJ84" s="70">
        <f>SUM(AJ85:AJ95)</f>
        <v>0</v>
      </c>
      <c r="AK84" s="70">
        <f t="shared" si="130"/>
        <v>0</v>
      </c>
      <c r="AL84" s="70">
        <f t="shared" si="130"/>
        <v>0</v>
      </c>
      <c r="AM84" s="70">
        <f t="shared" ref="AM84" si="132">SUM(AM86:AM95)</f>
        <v>0</v>
      </c>
      <c r="AN84" s="70">
        <f t="shared" si="130"/>
        <v>48</v>
      </c>
      <c r="AO84" s="70">
        <f>SUM(AO85:AO95)</f>
        <v>0</v>
      </c>
      <c r="AP84" s="70">
        <f t="shared" si="130"/>
        <v>40</v>
      </c>
      <c r="AQ84" s="70">
        <f t="shared" si="130"/>
        <v>0</v>
      </c>
      <c r="AR84" s="70">
        <f t="shared" ref="AR84" si="133">SUM(AR86:AR95)</f>
        <v>8</v>
      </c>
      <c r="AS84" s="70">
        <f t="shared" si="130"/>
        <v>254</v>
      </c>
      <c r="AT84" s="70">
        <f>SUM(AT85:AT95)</f>
        <v>0</v>
      </c>
      <c r="AU84" s="70">
        <f t="shared" si="130"/>
        <v>174</v>
      </c>
      <c r="AV84" s="70">
        <f t="shared" si="130"/>
        <v>72</v>
      </c>
      <c r="AW84" s="70">
        <f t="shared" ref="AW84" si="134">SUM(AW86:AW95)</f>
        <v>8</v>
      </c>
      <c r="AX84" s="70">
        <f t="shared" si="130"/>
        <v>0</v>
      </c>
      <c r="AY84" s="70">
        <f>SUM(AY85:AY95)</f>
        <v>0</v>
      </c>
      <c r="AZ84" s="70">
        <f t="shared" si="130"/>
        <v>0</v>
      </c>
      <c r="BA84" s="70">
        <f t="shared" si="130"/>
        <v>0</v>
      </c>
      <c r="BB84" s="70">
        <f t="shared" ref="BB84" si="135">SUM(BB86:BB95)</f>
        <v>0</v>
      </c>
      <c r="BC84" s="70">
        <f>SUM(BC86:BC95)</f>
        <v>0</v>
      </c>
      <c r="BD84" s="70">
        <f>SUM(BD85:BD95)</f>
        <v>0</v>
      </c>
      <c r="BE84" s="70">
        <f t="shared" si="130"/>
        <v>0</v>
      </c>
      <c r="BF84" s="71">
        <f t="shared" si="130"/>
        <v>0</v>
      </c>
      <c r="BG84" s="70">
        <f t="shared" ref="BG84:BP84" si="136">SUM(BG86:BG95)</f>
        <v>0</v>
      </c>
      <c r="BH84" s="70">
        <f t="shared" si="136"/>
        <v>0</v>
      </c>
      <c r="BI84" s="70">
        <f t="shared" si="136"/>
        <v>0</v>
      </c>
      <c r="BJ84" s="70">
        <f t="shared" si="136"/>
        <v>0</v>
      </c>
      <c r="BK84" s="70">
        <f t="shared" si="136"/>
        <v>0</v>
      </c>
      <c r="BL84" s="70">
        <f t="shared" si="136"/>
        <v>0</v>
      </c>
      <c r="BM84" s="70">
        <f t="shared" si="136"/>
        <v>0</v>
      </c>
      <c r="BN84" s="70">
        <f t="shared" si="136"/>
        <v>0</v>
      </c>
      <c r="BO84" s="70">
        <f t="shared" si="136"/>
        <v>0</v>
      </c>
      <c r="BP84" s="71">
        <f t="shared" si="136"/>
        <v>0</v>
      </c>
      <c r="BQ84" s="70">
        <f t="shared" ref="BQ84" si="137">SUM(BQ86:BQ95)</f>
        <v>0</v>
      </c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</row>
    <row r="85" spans="1:81" s="59" customFormat="1" ht="11.25" customHeight="1">
      <c r="A85" s="68"/>
      <c r="B85" s="465" t="s">
        <v>71</v>
      </c>
      <c r="C85" s="466"/>
      <c r="D85" s="466"/>
      <c r="E85" s="466"/>
      <c r="F85" s="466"/>
      <c r="G85" s="466"/>
      <c r="H85" s="466"/>
      <c r="I85" s="466"/>
      <c r="J85" s="467"/>
      <c r="K85" s="79"/>
      <c r="L85" s="73"/>
      <c r="M85" s="73"/>
      <c r="N85" s="74"/>
      <c r="O85" s="74"/>
      <c r="P85" s="74" t="s">
        <v>254</v>
      </c>
      <c r="Q85" s="74"/>
      <c r="R85" s="342"/>
      <c r="S85" s="34">
        <f t="shared" ref="S85:S86" si="138">U85+V85</f>
        <v>12</v>
      </c>
      <c r="T85" s="195">
        <f t="shared" ref="T85" si="139">AE85+AJ85+AO85+AT85+AY85+BD85</f>
        <v>0</v>
      </c>
      <c r="U85" s="69"/>
      <c r="V85" s="70">
        <v>12</v>
      </c>
      <c r="W85" s="71"/>
      <c r="X85" s="71"/>
      <c r="Y85" s="71"/>
      <c r="Z85" s="71"/>
      <c r="AA85" s="71"/>
      <c r="AB85" s="71"/>
      <c r="AC85" s="173"/>
      <c r="AD85" s="154"/>
      <c r="AE85" s="182"/>
      <c r="AF85" s="155"/>
      <c r="AG85" s="155"/>
      <c r="AH85" s="155"/>
      <c r="AI85" s="155"/>
      <c r="AJ85" s="182"/>
      <c r="AK85" s="155"/>
      <c r="AL85" s="155"/>
      <c r="AM85" s="155"/>
      <c r="AN85" s="155"/>
      <c r="AO85" s="182"/>
      <c r="AP85" s="155"/>
      <c r="AQ85" s="155"/>
      <c r="AR85" s="155"/>
      <c r="AS85" s="155"/>
      <c r="AT85" s="182"/>
      <c r="AU85" s="155"/>
      <c r="AV85" s="155"/>
      <c r="AW85" s="155"/>
      <c r="AX85" s="155"/>
      <c r="AY85" s="182"/>
      <c r="AZ85" s="155"/>
      <c r="BA85" s="155"/>
      <c r="BB85" s="155"/>
      <c r="BC85" s="182"/>
      <c r="BD85" s="182"/>
      <c r="BE85" s="155"/>
      <c r="BF85" s="155"/>
      <c r="BG85" s="155"/>
      <c r="BH85" s="155"/>
      <c r="BI85" s="182"/>
      <c r="BJ85" s="155"/>
      <c r="BK85" s="155"/>
      <c r="BL85" s="155"/>
      <c r="BM85" s="182"/>
      <c r="BN85" s="182"/>
      <c r="BO85" s="155"/>
      <c r="BP85" s="155"/>
      <c r="BQ85" s="155"/>
    </row>
    <row r="86" spans="1:81" ht="21.75" customHeight="1">
      <c r="A86" s="36" t="s">
        <v>36</v>
      </c>
      <c r="B86" s="420" t="s">
        <v>276</v>
      </c>
      <c r="C86" s="421"/>
      <c r="D86" s="421"/>
      <c r="E86" s="421"/>
      <c r="F86" s="421"/>
      <c r="G86" s="421"/>
      <c r="H86" s="421"/>
      <c r="I86" s="421"/>
      <c r="J86" s="422"/>
      <c r="K86" s="64"/>
      <c r="L86" s="64"/>
      <c r="M86" s="64" t="s">
        <v>257</v>
      </c>
      <c r="N86" s="64" t="s">
        <v>254</v>
      </c>
      <c r="O86" s="64"/>
      <c r="P86" s="64"/>
      <c r="Q86" s="64"/>
      <c r="R86" s="64"/>
      <c r="S86" s="34">
        <f t="shared" si="138"/>
        <v>230</v>
      </c>
      <c r="T86" s="195">
        <f>AE86+AJ86+AO86+AT86+AY86+BD86+BI86+BN86</f>
        <v>0</v>
      </c>
      <c r="U86" s="38">
        <f t="shared" ref="U86" si="140">AH86+AM86+AR86+AW86+BB86+BG86+BL86+BQ86</f>
        <v>16</v>
      </c>
      <c r="V86" s="133">
        <f t="shared" ref="V86" si="141">AF86+AK86+AP86+AU86+AZ86+BE86+BJ86+BO86</f>
        <v>214</v>
      </c>
      <c r="W86" s="327">
        <f>V86-X86-Z86-AA86-Y86</f>
        <v>102</v>
      </c>
      <c r="X86" s="211"/>
      <c r="Y86" s="338">
        <v>92</v>
      </c>
      <c r="Z86" s="327">
        <v>20</v>
      </c>
      <c r="AA86" s="211"/>
      <c r="AB86" s="279">
        <f>AG86+AL86+AQ86+AV86+BA86+BF86+BK86+BP86</f>
        <v>0</v>
      </c>
      <c r="AC86" s="171"/>
      <c r="AD86" s="138">
        <f t="shared" ref="AD86:AD95" si="142">AF86+AG86+AH86</f>
        <v>0</v>
      </c>
      <c r="AE86" s="181"/>
      <c r="AF86" s="133"/>
      <c r="AG86" s="133"/>
      <c r="AH86" s="133"/>
      <c r="AI86" s="138">
        <f>AK86+AL86+AM86</f>
        <v>0</v>
      </c>
      <c r="AJ86" s="181"/>
      <c r="AK86" s="133"/>
      <c r="AL86" s="133"/>
      <c r="AM86" s="133"/>
      <c r="AN86" s="138">
        <f t="shared" ref="AN86:AN95" si="143">AP86+AQ86+AR86</f>
        <v>48</v>
      </c>
      <c r="AO86" s="181"/>
      <c r="AP86" s="133">
        <v>40</v>
      </c>
      <c r="AQ86" s="133"/>
      <c r="AR86" s="133">
        <v>8</v>
      </c>
      <c r="AS86" s="138">
        <f t="shared" ref="AS86:AS95" si="144">AU86+AV86+AW86</f>
        <v>182</v>
      </c>
      <c r="AT86" s="181"/>
      <c r="AU86" s="133">
        <v>174</v>
      </c>
      <c r="AV86" s="133"/>
      <c r="AW86" s="133">
        <v>8</v>
      </c>
      <c r="AX86" s="138">
        <f t="shared" ref="AX86:AX95" si="145">AZ86+BA86+BB86</f>
        <v>0</v>
      </c>
      <c r="AY86" s="181"/>
      <c r="AZ86" s="133"/>
      <c r="BA86" s="133"/>
      <c r="BB86" s="133"/>
      <c r="BC86" s="138">
        <f t="shared" ref="BC86:BC95" si="146">BE86+BF86+BG86</f>
        <v>0</v>
      </c>
      <c r="BD86" s="181"/>
      <c r="BE86" s="133"/>
      <c r="BF86" s="133"/>
      <c r="BG86" s="133"/>
      <c r="BH86" s="138">
        <f t="shared" ref="BH86:BH95" si="147">BJ86+BK86+BL86</f>
        <v>0</v>
      </c>
      <c r="BI86" s="181"/>
      <c r="BJ86" s="133"/>
      <c r="BK86" s="133"/>
      <c r="BL86" s="133"/>
      <c r="BM86" s="138">
        <f t="shared" ref="BM86:BM95" si="148">BO86+BP86+BQ86</f>
        <v>0</v>
      </c>
      <c r="BN86" s="181"/>
      <c r="BO86" s="133"/>
      <c r="BP86" s="133"/>
      <c r="BQ86" s="133"/>
    </row>
    <row r="87" spans="1:81" ht="11.25" hidden="1" customHeight="1">
      <c r="A87" s="36" t="s">
        <v>37</v>
      </c>
      <c r="B87" s="420"/>
      <c r="C87" s="421"/>
      <c r="D87" s="421"/>
      <c r="E87" s="421"/>
      <c r="F87" s="421"/>
      <c r="G87" s="421"/>
      <c r="H87" s="421"/>
      <c r="I87" s="421"/>
      <c r="J87" s="422"/>
      <c r="K87" s="45"/>
      <c r="L87" s="64"/>
      <c r="M87" s="64"/>
      <c r="N87" s="64"/>
      <c r="O87" s="64"/>
      <c r="P87" s="64"/>
      <c r="Q87" s="64"/>
      <c r="R87" s="64"/>
      <c r="S87" s="34">
        <f t="shared" ref="S87" si="149">U87+V87</f>
        <v>0</v>
      </c>
      <c r="T87" s="195">
        <f>AE87+AJ87+AO87+AT87+AY87+BD87+BI87+BN87</f>
        <v>0</v>
      </c>
      <c r="U87" s="38">
        <f t="shared" ref="U87" si="150">AH87+AM87+AR87+AW87+BB87+BG87+BL87+BQ87</f>
        <v>0</v>
      </c>
      <c r="V87" s="133">
        <f t="shared" ref="V87" si="151">AF87+AK87+AP87+AU87+AZ87+BE87+BJ87+BO87</f>
        <v>0</v>
      </c>
      <c r="W87" s="338">
        <f t="shared" ref="W87:W92" si="152">V87-X87-Z87-AA87-Y87</f>
        <v>0</v>
      </c>
      <c r="X87" s="211"/>
      <c r="Y87" s="338"/>
      <c r="Z87" s="327"/>
      <c r="AA87" s="211"/>
      <c r="AB87" s="279">
        <f t="shared" ref="AB87:AB95" si="153">AG87+AL87+AQ87+AV87+BA87+BF87+BK87+BP87</f>
        <v>0</v>
      </c>
      <c r="AC87" s="171">
        <f>AE87+AJ87+AO87+AT87+AY87+BD87</f>
        <v>0</v>
      </c>
      <c r="AD87" s="138">
        <f t="shared" si="142"/>
        <v>0</v>
      </c>
      <c r="AE87" s="181"/>
      <c r="AF87" s="133"/>
      <c r="AG87" s="133"/>
      <c r="AH87" s="133"/>
      <c r="AI87" s="138">
        <f t="shared" ref="AI87:AI95" si="154">AK87+AL87+AM87</f>
        <v>0</v>
      </c>
      <c r="AJ87" s="181"/>
      <c r="AK87" s="133"/>
      <c r="AL87" s="133"/>
      <c r="AM87" s="133"/>
      <c r="AN87" s="138">
        <f t="shared" si="143"/>
        <v>0</v>
      </c>
      <c r="AO87" s="181"/>
      <c r="AP87" s="133"/>
      <c r="AQ87" s="133"/>
      <c r="AR87" s="133"/>
      <c r="AS87" s="138">
        <f t="shared" si="144"/>
        <v>0</v>
      </c>
      <c r="AT87" s="181"/>
      <c r="AU87" s="133"/>
      <c r="AV87" s="133"/>
      <c r="AW87" s="133"/>
      <c r="AX87" s="138">
        <f t="shared" si="145"/>
        <v>0</v>
      </c>
      <c r="AY87" s="181"/>
      <c r="AZ87" s="133"/>
      <c r="BA87" s="133"/>
      <c r="BB87" s="133"/>
      <c r="BC87" s="138">
        <f t="shared" si="146"/>
        <v>0</v>
      </c>
      <c r="BD87" s="181"/>
      <c r="BE87" s="133"/>
      <c r="BF87" s="133"/>
      <c r="BG87" s="133"/>
      <c r="BH87" s="138">
        <f t="shared" si="147"/>
        <v>0</v>
      </c>
      <c r="BI87" s="181"/>
      <c r="BJ87" s="133"/>
      <c r="BK87" s="133"/>
      <c r="BL87" s="133"/>
      <c r="BM87" s="138">
        <f t="shared" si="148"/>
        <v>0</v>
      </c>
      <c r="BN87" s="181"/>
      <c r="BO87" s="133"/>
      <c r="BP87" s="133"/>
      <c r="BQ87" s="133"/>
    </row>
    <row r="88" spans="1:81" ht="23.25" hidden="1" customHeight="1">
      <c r="A88" s="36" t="s">
        <v>192</v>
      </c>
      <c r="B88" s="420"/>
      <c r="C88" s="421"/>
      <c r="D88" s="421"/>
      <c r="E88" s="421"/>
      <c r="F88" s="421"/>
      <c r="G88" s="421"/>
      <c r="H88" s="421"/>
      <c r="I88" s="421"/>
      <c r="J88" s="422"/>
      <c r="K88" s="122"/>
      <c r="L88" s="64"/>
      <c r="M88" s="64"/>
      <c r="N88" s="64"/>
      <c r="O88" s="64"/>
      <c r="P88" s="64"/>
      <c r="Q88" s="64"/>
      <c r="R88" s="64"/>
      <c r="S88" s="34">
        <f t="shared" ref="S88:S93" si="155">U88+V88</f>
        <v>0</v>
      </c>
      <c r="T88" s="195">
        <f t="shared" ref="T88:T93" si="156">AE88+AJ88+AO88+AT88+AY88+BD88+BI88+BN88</f>
        <v>0</v>
      </c>
      <c r="U88" s="38">
        <f t="shared" ref="U88:U93" si="157">AH88+AM88+AR88+AW88+BB88+BG88+BL88+BQ88</f>
        <v>0</v>
      </c>
      <c r="V88" s="133">
        <f t="shared" ref="V88:V93" si="158">AF88+AK88+AP88+AU88+AZ88+BE88+BJ88+BO88</f>
        <v>0</v>
      </c>
      <c r="W88" s="338">
        <f t="shared" si="152"/>
        <v>0</v>
      </c>
      <c r="X88" s="279"/>
      <c r="Y88" s="338"/>
      <c r="Z88" s="327"/>
      <c r="AA88" s="279"/>
      <c r="AB88" s="279">
        <f t="shared" ref="AB88:AB93" si="159">AG88+AL88+AQ88+AV88+BA88+BF88+BK88+BP88</f>
        <v>0</v>
      </c>
      <c r="AC88" s="282">
        <f t="shared" ref="AC88:AC93" si="160">AE88+AJ88+AO88+AT88+AY88+BD88</f>
        <v>0</v>
      </c>
      <c r="AD88" s="138">
        <f t="shared" ref="AD88:AD93" si="161">AF88+AG88+AH88</f>
        <v>0</v>
      </c>
      <c r="AE88" s="181"/>
      <c r="AF88" s="133"/>
      <c r="AG88" s="133"/>
      <c r="AH88" s="133"/>
      <c r="AI88" s="138">
        <f t="shared" ref="AI88:AI93" si="162">AK88+AL88+AM88</f>
        <v>0</v>
      </c>
      <c r="AJ88" s="181"/>
      <c r="AK88" s="133"/>
      <c r="AL88" s="133"/>
      <c r="AM88" s="133"/>
      <c r="AN88" s="138">
        <f t="shared" ref="AN88:AN93" si="163">AP88+AQ88+AR88</f>
        <v>0</v>
      </c>
      <c r="AO88" s="181"/>
      <c r="AP88" s="133"/>
      <c r="AQ88" s="133"/>
      <c r="AR88" s="133"/>
      <c r="AS88" s="138">
        <f t="shared" ref="AS88:AS93" si="164">AU88+AV88+AW88</f>
        <v>0</v>
      </c>
      <c r="AT88" s="181"/>
      <c r="AU88" s="133"/>
      <c r="AV88" s="133"/>
      <c r="AW88" s="133"/>
      <c r="AX88" s="138">
        <f t="shared" si="145"/>
        <v>0</v>
      </c>
      <c r="AY88" s="181"/>
      <c r="AZ88" s="133"/>
      <c r="BA88" s="133"/>
      <c r="BB88" s="133"/>
      <c r="BC88" s="138">
        <f t="shared" ref="BC88:BC93" si="165">BE88+BF88+BG88</f>
        <v>0</v>
      </c>
      <c r="BD88" s="181"/>
      <c r="BE88" s="133"/>
      <c r="BF88" s="133"/>
      <c r="BG88" s="133"/>
      <c r="BH88" s="138">
        <f t="shared" ref="BH88:BH93" si="166">BJ88+BK88+BL88</f>
        <v>0</v>
      </c>
      <c r="BI88" s="181"/>
      <c r="BJ88" s="133"/>
      <c r="BK88" s="133"/>
      <c r="BL88" s="133"/>
      <c r="BM88" s="138">
        <f t="shared" ref="BM88:BM93" si="167">BO88+BP88+BQ88</f>
        <v>0</v>
      </c>
      <c r="BN88" s="181"/>
      <c r="BO88" s="133"/>
      <c r="BP88" s="133"/>
      <c r="BQ88" s="133"/>
    </row>
    <row r="89" spans="1:81" ht="21.75" hidden="1" customHeight="1">
      <c r="A89" s="36" t="s">
        <v>193</v>
      </c>
      <c r="B89" s="420"/>
      <c r="C89" s="421"/>
      <c r="D89" s="421"/>
      <c r="E89" s="421"/>
      <c r="F89" s="421"/>
      <c r="G89" s="421"/>
      <c r="H89" s="421"/>
      <c r="I89" s="421"/>
      <c r="J89" s="422"/>
      <c r="K89" s="122"/>
      <c r="L89" s="64"/>
      <c r="M89" s="64"/>
      <c r="N89" s="64"/>
      <c r="O89" s="64"/>
      <c r="P89" s="64"/>
      <c r="Q89" s="64"/>
      <c r="R89" s="64"/>
      <c r="S89" s="34">
        <f t="shared" si="155"/>
        <v>0</v>
      </c>
      <c r="T89" s="195">
        <f t="shared" si="156"/>
        <v>0</v>
      </c>
      <c r="U89" s="38">
        <f t="shared" si="157"/>
        <v>0</v>
      </c>
      <c r="V89" s="133">
        <f t="shared" si="158"/>
        <v>0</v>
      </c>
      <c r="W89" s="338">
        <f t="shared" si="152"/>
        <v>0</v>
      </c>
      <c r="X89" s="279"/>
      <c r="Y89" s="338"/>
      <c r="Z89" s="327"/>
      <c r="AA89" s="279"/>
      <c r="AB89" s="279">
        <f t="shared" si="159"/>
        <v>0</v>
      </c>
      <c r="AC89" s="282">
        <f t="shared" si="160"/>
        <v>0</v>
      </c>
      <c r="AD89" s="138">
        <f t="shared" si="161"/>
        <v>0</v>
      </c>
      <c r="AE89" s="181"/>
      <c r="AF89" s="133"/>
      <c r="AG89" s="133"/>
      <c r="AH89" s="133"/>
      <c r="AI89" s="138">
        <f t="shared" si="162"/>
        <v>0</v>
      </c>
      <c r="AJ89" s="181"/>
      <c r="AK89" s="133"/>
      <c r="AL89" s="133"/>
      <c r="AM89" s="133"/>
      <c r="AN89" s="138">
        <f t="shared" si="163"/>
        <v>0</v>
      </c>
      <c r="AO89" s="181"/>
      <c r="AP89" s="133"/>
      <c r="AQ89" s="133"/>
      <c r="AR89" s="133"/>
      <c r="AS89" s="138">
        <f t="shared" si="164"/>
        <v>0</v>
      </c>
      <c r="AT89" s="181"/>
      <c r="AU89" s="133"/>
      <c r="AV89" s="133"/>
      <c r="AW89" s="133"/>
      <c r="AX89" s="138">
        <f t="shared" si="145"/>
        <v>0</v>
      </c>
      <c r="AY89" s="181"/>
      <c r="AZ89" s="133"/>
      <c r="BA89" s="133"/>
      <c r="BB89" s="133"/>
      <c r="BC89" s="138">
        <f t="shared" si="165"/>
        <v>0</v>
      </c>
      <c r="BD89" s="181"/>
      <c r="BE89" s="133"/>
      <c r="BF89" s="133"/>
      <c r="BG89" s="133"/>
      <c r="BH89" s="138">
        <f t="shared" si="166"/>
        <v>0</v>
      </c>
      <c r="BI89" s="181"/>
      <c r="BJ89" s="133"/>
      <c r="BK89" s="133"/>
      <c r="BL89" s="133"/>
      <c r="BM89" s="138">
        <f t="shared" si="167"/>
        <v>0</v>
      </c>
      <c r="BN89" s="181"/>
      <c r="BO89" s="133"/>
      <c r="BP89" s="133"/>
      <c r="BQ89" s="133"/>
    </row>
    <row r="90" spans="1:81" ht="23.25" hidden="1" customHeight="1">
      <c r="A90" s="36" t="s">
        <v>194</v>
      </c>
      <c r="B90" s="420"/>
      <c r="C90" s="421"/>
      <c r="D90" s="421"/>
      <c r="E90" s="421"/>
      <c r="F90" s="421"/>
      <c r="G90" s="421"/>
      <c r="H90" s="421"/>
      <c r="I90" s="421"/>
      <c r="J90" s="422"/>
      <c r="K90" s="122"/>
      <c r="L90" s="64"/>
      <c r="M90" s="64"/>
      <c r="N90" s="64"/>
      <c r="O90" s="64"/>
      <c r="P90" s="64"/>
      <c r="Q90" s="64"/>
      <c r="R90" s="64"/>
      <c r="S90" s="34">
        <f t="shared" si="155"/>
        <v>0</v>
      </c>
      <c r="T90" s="195">
        <f t="shared" si="156"/>
        <v>0</v>
      </c>
      <c r="U90" s="38">
        <f t="shared" si="157"/>
        <v>0</v>
      </c>
      <c r="V90" s="133">
        <f t="shared" si="158"/>
        <v>0</v>
      </c>
      <c r="W90" s="338">
        <f t="shared" si="152"/>
        <v>0</v>
      </c>
      <c r="X90" s="279"/>
      <c r="Y90" s="338"/>
      <c r="Z90" s="327"/>
      <c r="AA90" s="279"/>
      <c r="AB90" s="279">
        <f t="shared" si="159"/>
        <v>0</v>
      </c>
      <c r="AC90" s="282">
        <f t="shared" si="160"/>
        <v>0</v>
      </c>
      <c r="AD90" s="138">
        <f t="shared" si="161"/>
        <v>0</v>
      </c>
      <c r="AE90" s="181"/>
      <c r="AF90" s="133"/>
      <c r="AG90" s="133"/>
      <c r="AH90" s="133"/>
      <c r="AI90" s="138">
        <f t="shared" si="162"/>
        <v>0</v>
      </c>
      <c r="AJ90" s="181"/>
      <c r="AK90" s="133"/>
      <c r="AL90" s="133"/>
      <c r="AM90" s="133"/>
      <c r="AN90" s="138">
        <f t="shared" si="163"/>
        <v>0</v>
      </c>
      <c r="AO90" s="181"/>
      <c r="AP90" s="133"/>
      <c r="AQ90" s="133"/>
      <c r="AR90" s="133"/>
      <c r="AS90" s="138">
        <f t="shared" si="164"/>
        <v>0</v>
      </c>
      <c r="AT90" s="181"/>
      <c r="AU90" s="133"/>
      <c r="AV90" s="133"/>
      <c r="AW90" s="133"/>
      <c r="AX90" s="138">
        <f t="shared" si="145"/>
        <v>0</v>
      </c>
      <c r="AY90" s="181"/>
      <c r="AZ90" s="133"/>
      <c r="BA90" s="133"/>
      <c r="BB90" s="133"/>
      <c r="BC90" s="138">
        <f t="shared" si="165"/>
        <v>0</v>
      </c>
      <c r="BD90" s="181"/>
      <c r="BE90" s="133"/>
      <c r="BF90" s="133"/>
      <c r="BG90" s="133"/>
      <c r="BH90" s="138">
        <f t="shared" si="166"/>
        <v>0</v>
      </c>
      <c r="BI90" s="181"/>
      <c r="BJ90" s="133"/>
      <c r="BK90" s="133"/>
      <c r="BL90" s="133"/>
      <c r="BM90" s="138">
        <f t="shared" si="167"/>
        <v>0</v>
      </c>
      <c r="BN90" s="181"/>
      <c r="BO90" s="133"/>
      <c r="BP90" s="133"/>
      <c r="BQ90" s="133"/>
    </row>
    <row r="91" spans="1:81" ht="11.25" hidden="1" customHeight="1">
      <c r="A91" s="36" t="s">
        <v>195</v>
      </c>
      <c r="B91" s="420"/>
      <c r="C91" s="421"/>
      <c r="D91" s="421"/>
      <c r="E91" s="421"/>
      <c r="F91" s="421"/>
      <c r="G91" s="421"/>
      <c r="H91" s="421"/>
      <c r="I91" s="421"/>
      <c r="J91" s="422"/>
      <c r="K91" s="122"/>
      <c r="L91" s="64"/>
      <c r="M91" s="64"/>
      <c r="N91" s="64"/>
      <c r="O91" s="64"/>
      <c r="P91" s="64"/>
      <c r="Q91" s="64"/>
      <c r="R91" s="64"/>
      <c r="S91" s="34">
        <f t="shared" si="155"/>
        <v>0</v>
      </c>
      <c r="T91" s="195">
        <f t="shared" si="156"/>
        <v>0</v>
      </c>
      <c r="U91" s="38">
        <f t="shared" si="157"/>
        <v>0</v>
      </c>
      <c r="V91" s="133">
        <f t="shared" si="158"/>
        <v>0</v>
      </c>
      <c r="W91" s="338">
        <f t="shared" si="152"/>
        <v>0</v>
      </c>
      <c r="X91" s="279"/>
      <c r="Y91" s="338"/>
      <c r="Z91" s="327"/>
      <c r="AA91" s="279"/>
      <c r="AB91" s="279">
        <f t="shared" si="159"/>
        <v>0</v>
      </c>
      <c r="AC91" s="282">
        <f t="shared" si="160"/>
        <v>0</v>
      </c>
      <c r="AD91" s="138">
        <f t="shared" si="161"/>
        <v>0</v>
      </c>
      <c r="AE91" s="181"/>
      <c r="AF91" s="133"/>
      <c r="AG91" s="133"/>
      <c r="AH91" s="133"/>
      <c r="AI91" s="138">
        <f t="shared" si="162"/>
        <v>0</v>
      </c>
      <c r="AJ91" s="181"/>
      <c r="AK91" s="133"/>
      <c r="AL91" s="133"/>
      <c r="AM91" s="133"/>
      <c r="AN91" s="138">
        <f t="shared" si="163"/>
        <v>0</v>
      </c>
      <c r="AO91" s="181"/>
      <c r="AP91" s="133"/>
      <c r="AQ91" s="133"/>
      <c r="AR91" s="133"/>
      <c r="AS91" s="138">
        <f t="shared" si="164"/>
        <v>0</v>
      </c>
      <c r="AT91" s="181"/>
      <c r="AU91" s="133"/>
      <c r="AV91" s="133"/>
      <c r="AW91" s="133"/>
      <c r="AX91" s="138">
        <f t="shared" si="145"/>
        <v>0</v>
      </c>
      <c r="AY91" s="181"/>
      <c r="AZ91" s="133"/>
      <c r="BA91" s="133"/>
      <c r="BB91" s="133"/>
      <c r="BC91" s="138">
        <f t="shared" si="165"/>
        <v>0</v>
      </c>
      <c r="BD91" s="181"/>
      <c r="BE91" s="133"/>
      <c r="BF91" s="133"/>
      <c r="BG91" s="133"/>
      <c r="BH91" s="138">
        <f t="shared" si="166"/>
        <v>0</v>
      </c>
      <c r="BI91" s="181"/>
      <c r="BJ91" s="133"/>
      <c r="BK91" s="133"/>
      <c r="BL91" s="133"/>
      <c r="BM91" s="138">
        <f t="shared" si="167"/>
        <v>0</v>
      </c>
      <c r="BN91" s="181"/>
      <c r="BO91" s="133"/>
      <c r="BP91" s="133"/>
      <c r="BQ91" s="133"/>
    </row>
    <row r="92" spans="1:81" ht="11.25" hidden="1" customHeight="1">
      <c r="A92" s="36" t="s">
        <v>196</v>
      </c>
      <c r="B92" s="420"/>
      <c r="C92" s="421"/>
      <c r="D92" s="421"/>
      <c r="E92" s="421"/>
      <c r="F92" s="421"/>
      <c r="G92" s="421"/>
      <c r="H92" s="421"/>
      <c r="I92" s="421"/>
      <c r="J92" s="422"/>
      <c r="K92" s="122"/>
      <c r="L92" s="64"/>
      <c r="M92" s="64"/>
      <c r="N92" s="64"/>
      <c r="O92" s="64"/>
      <c r="P92" s="64"/>
      <c r="Q92" s="64"/>
      <c r="R92" s="64"/>
      <c r="S92" s="34">
        <f t="shared" si="155"/>
        <v>0</v>
      </c>
      <c r="T92" s="195">
        <f t="shared" si="156"/>
        <v>0</v>
      </c>
      <c r="U92" s="38">
        <f t="shared" si="157"/>
        <v>0</v>
      </c>
      <c r="V92" s="133">
        <f t="shared" si="158"/>
        <v>0</v>
      </c>
      <c r="W92" s="338">
        <f t="shared" si="152"/>
        <v>0</v>
      </c>
      <c r="X92" s="279"/>
      <c r="Y92" s="338"/>
      <c r="Z92" s="327"/>
      <c r="AA92" s="279"/>
      <c r="AB92" s="279">
        <f t="shared" si="159"/>
        <v>0</v>
      </c>
      <c r="AC92" s="282">
        <f t="shared" si="160"/>
        <v>0</v>
      </c>
      <c r="AD92" s="138">
        <f t="shared" si="161"/>
        <v>0</v>
      </c>
      <c r="AE92" s="181"/>
      <c r="AF92" s="133"/>
      <c r="AG92" s="133"/>
      <c r="AH92" s="133"/>
      <c r="AI92" s="138">
        <f t="shared" si="162"/>
        <v>0</v>
      </c>
      <c r="AJ92" s="181"/>
      <c r="AK92" s="133"/>
      <c r="AL92" s="133"/>
      <c r="AM92" s="133"/>
      <c r="AN92" s="138">
        <f t="shared" si="163"/>
        <v>0</v>
      </c>
      <c r="AO92" s="181"/>
      <c r="AP92" s="133"/>
      <c r="AQ92" s="133"/>
      <c r="AR92" s="133"/>
      <c r="AS92" s="138">
        <f t="shared" si="164"/>
        <v>0</v>
      </c>
      <c r="AT92" s="181"/>
      <c r="AU92" s="133"/>
      <c r="AV92" s="133"/>
      <c r="AW92" s="133"/>
      <c r="AX92" s="138">
        <f t="shared" si="145"/>
        <v>0</v>
      </c>
      <c r="AY92" s="181"/>
      <c r="AZ92" s="133"/>
      <c r="BA92" s="133"/>
      <c r="BB92" s="133"/>
      <c r="BC92" s="138">
        <f t="shared" si="165"/>
        <v>0</v>
      </c>
      <c r="BD92" s="181"/>
      <c r="BE92" s="133"/>
      <c r="BF92" s="133"/>
      <c r="BG92" s="133"/>
      <c r="BH92" s="138">
        <f t="shared" si="166"/>
        <v>0</v>
      </c>
      <c r="BI92" s="181"/>
      <c r="BJ92" s="133"/>
      <c r="BK92" s="133"/>
      <c r="BL92" s="133"/>
      <c r="BM92" s="138">
        <f t="shared" si="167"/>
        <v>0</v>
      </c>
      <c r="BN92" s="181"/>
      <c r="BO92" s="133"/>
      <c r="BP92" s="133"/>
      <c r="BQ92" s="133"/>
    </row>
    <row r="93" spans="1:81" ht="11.25" hidden="1" customHeight="1">
      <c r="A93" s="36" t="s">
        <v>197</v>
      </c>
      <c r="B93" s="420"/>
      <c r="C93" s="421"/>
      <c r="D93" s="421"/>
      <c r="E93" s="421"/>
      <c r="F93" s="421"/>
      <c r="G93" s="421"/>
      <c r="H93" s="421"/>
      <c r="I93" s="421"/>
      <c r="J93" s="422"/>
      <c r="K93" s="122"/>
      <c r="L93" s="64"/>
      <c r="M93" s="64"/>
      <c r="N93" s="64"/>
      <c r="O93" s="64"/>
      <c r="P93" s="64"/>
      <c r="Q93" s="64"/>
      <c r="R93" s="64"/>
      <c r="S93" s="34">
        <f t="shared" si="155"/>
        <v>0</v>
      </c>
      <c r="T93" s="195">
        <f t="shared" si="156"/>
        <v>0</v>
      </c>
      <c r="U93" s="38">
        <f t="shared" si="157"/>
        <v>0</v>
      </c>
      <c r="V93" s="133">
        <f t="shared" si="158"/>
        <v>0</v>
      </c>
      <c r="W93" s="279">
        <f t="shared" ref="W93" si="168">V93-X93-AA93</f>
        <v>0</v>
      </c>
      <c r="X93" s="279"/>
      <c r="Y93" s="338"/>
      <c r="Z93" s="327"/>
      <c r="AA93" s="279"/>
      <c r="AB93" s="279">
        <f t="shared" si="159"/>
        <v>0</v>
      </c>
      <c r="AC93" s="282">
        <f t="shared" si="160"/>
        <v>0</v>
      </c>
      <c r="AD93" s="138">
        <f t="shared" si="161"/>
        <v>0</v>
      </c>
      <c r="AE93" s="181"/>
      <c r="AF93" s="133"/>
      <c r="AG93" s="133"/>
      <c r="AH93" s="133"/>
      <c r="AI93" s="138">
        <f t="shared" si="162"/>
        <v>0</v>
      </c>
      <c r="AJ93" s="181"/>
      <c r="AK93" s="133"/>
      <c r="AL93" s="133"/>
      <c r="AM93" s="133"/>
      <c r="AN93" s="138">
        <f t="shared" si="163"/>
        <v>0</v>
      </c>
      <c r="AO93" s="181"/>
      <c r="AP93" s="133"/>
      <c r="AQ93" s="133"/>
      <c r="AR93" s="133"/>
      <c r="AS93" s="138">
        <f t="shared" si="164"/>
        <v>0</v>
      </c>
      <c r="AT93" s="181"/>
      <c r="AU93" s="133"/>
      <c r="AV93" s="133"/>
      <c r="AW93" s="133"/>
      <c r="AX93" s="138">
        <f t="shared" si="145"/>
        <v>0</v>
      </c>
      <c r="AY93" s="181"/>
      <c r="AZ93" s="133"/>
      <c r="BA93" s="133"/>
      <c r="BB93" s="133"/>
      <c r="BC93" s="138">
        <f t="shared" si="165"/>
        <v>0</v>
      </c>
      <c r="BD93" s="181"/>
      <c r="BE93" s="133"/>
      <c r="BF93" s="133"/>
      <c r="BG93" s="133"/>
      <c r="BH93" s="138">
        <f t="shared" si="166"/>
        <v>0</v>
      </c>
      <c r="BI93" s="181"/>
      <c r="BJ93" s="133"/>
      <c r="BK93" s="133"/>
      <c r="BL93" s="133"/>
      <c r="BM93" s="138">
        <f t="shared" si="167"/>
        <v>0</v>
      </c>
      <c r="BN93" s="181"/>
      <c r="BO93" s="133"/>
      <c r="BP93" s="133"/>
      <c r="BQ93" s="133"/>
    </row>
    <row r="94" spans="1:81" ht="11.25" customHeight="1">
      <c r="A94" s="36" t="s">
        <v>38</v>
      </c>
      <c r="B94" s="420" t="s">
        <v>5</v>
      </c>
      <c r="C94" s="421"/>
      <c r="D94" s="421"/>
      <c r="E94" s="421"/>
      <c r="F94" s="421"/>
      <c r="G94" s="421"/>
      <c r="H94" s="421"/>
      <c r="I94" s="421"/>
      <c r="J94" s="422"/>
      <c r="K94" s="45"/>
      <c r="L94" s="64"/>
      <c r="M94" s="64"/>
      <c r="N94" s="64"/>
      <c r="O94" s="64"/>
      <c r="P94" s="64" t="s">
        <v>257</v>
      </c>
      <c r="Q94" s="64"/>
      <c r="R94" s="64"/>
      <c r="S94" s="34">
        <f>AB94</f>
        <v>36</v>
      </c>
      <c r="T94" s="195"/>
      <c r="U94" s="38"/>
      <c r="V94" s="133"/>
      <c r="W94" s="211"/>
      <c r="X94" s="211"/>
      <c r="Y94" s="338"/>
      <c r="Z94" s="327"/>
      <c r="AA94" s="211"/>
      <c r="AB94" s="279">
        <f>AG94+AL94+AQ94+AV94+BA94+BF94+BK94+BP94</f>
        <v>36</v>
      </c>
      <c r="AC94" s="171"/>
      <c r="AD94" s="138">
        <f t="shared" si="142"/>
        <v>0</v>
      </c>
      <c r="AE94" s="181"/>
      <c r="AF94" s="133"/>
      <c r="AG94" s="133"/>
      <c r="AH94" s="133"/>
      <c r="AI94" s="138">
        <f t="shared" si="154"/>
        <v>0</v>
      </c>
      <c r="AJ94" s="181"/>
      <c r="AK94" s="133"/>
      <c r="AL94" s="133"/>
      <c r="AM94" s="133"/>
      <c r="AN94" s="138">
        <f t="shared" si="143"/>
        <v>0</v>
      </c>
      <c r="AO94" s="181"/>
      <c r="AP94" s="133"/>
      <c r="AQ94" s="133"/>
      <c r="AR94" s="133"/>
      <c r="AS94" s="138">
        <f t="shared" si="144"/>
        <v>36</v>
      </c>
      <c r="AT94" s="181"/>
      <c r="AU94" s="133"/>
      <c r="AV94" s="133">
        <v>36</v>
      </c>
      <c r="AW94" s="133"/>
      <c r="AX94" s="138">
        <f t="shared" si="145"/>
        <v>0</v>
      </c>
      <c r="AY94" s="181"/>
      <c r="AZ94" s="133"/>
      <c r="BA94" s="133"/>
      <c r="BB94" s="133"/>
      <c r="BC94" s="138">
        <f t="shared" si="146"/>
        <v>0</v>
      </c>
      <c r="BD94" s="181"/>
      <c r="BE94" s="133"/>
      <c r="BF94" s="133"/>
      <c r="BG94" s="133"/>
      <c r="BH94" s="138">
        <f t="shared" si="147"/>
        <v>0</v>
      </c>
      <c r="BI94" s="181"/>
      <c r="BJ94" s="133"/>
      <c r="BK94" s="133"/>
      <c r="BL94" s="133"/>
      <c r="BM94" s="138">
        <f t="shared" si="148"/>
        <v>0</v>
      </c>
      <c r="BN94" s="181"/>
      <c r="BO94" s="133"/>
      <c r="BP94" s="133"/>
      <c r="BQ94" s="133"/>
    </row>
    <row r="95" spans="1:81" ht="11.25" customHeight="1" thickBot="1">
      <c r="A95" s="75" t="s">
        <v>40</v>
      </c>
      <c r="B95" s="417" t="s">
        <v>6</v>
      </c>
      <c r="C95" s="418"/>
      <c r="D95" s="418"/>
      <c r="E95" s="418"/>
      <c r="F95" s="418"/>
      <c r="G95" s="418"/>
      <c r="H95" s="418"/>
      <c r="I95" s="418"/>
      <c r="J95" s="419"/>
      <c r="K95" s="76"/>
      <c r="L95" s="77"/>
      <c r="M95" s="77"/>
      <c r="N95" s="77"/>
      <c r="O95" s="77"/>
      <c r="P95" s="77" t="s">
        <v>257</v>
      </c>
      <c r="Q95" s="77"/>
      <c r="R95" s="77"/>
      <c r="S95" s="34">
        <f>AB95</f>
        <v>36</v>
      </c>
      <c r="T95" s="195"/>
      <c r="U95" s="38"/>
      <c r="V95" s="133"/>
      <c r="W95" s="211"/>
      <c r="X95" s="211"/>
      <c r="Y95" s="338"/>
      <c r="Z95" s="327"/>
      <c r="AA95" s="211"/>
      <c r="AB95" s="279">
        <f t="shared" si="153"/>
        <v>36</v>
      </c>
      <c r="AC95" s="171"/>
      <c r="AD95" s="138">
        <f t="shared" si="142"/>
        <v>0</v>
      </c>
      <c r="AE95" s="181"/>
      <c r="AF95" s="133"/>
      <c r="AG95" s="133"/>
      <c r="AH95" s="133"/>
      <c r="AI95" s="138">
        <f t="shared" si="154"/>
        <v>0</v>
      </c>
      <c r="AJ95" s="181"/>
      <c r="AK95" s="133"/>
      <c r="AL95" s="133"/>
      <c r="AM95" s="133"/>
      <c r="AN95" s="138">
        <f t="shared" si="143"/>
        <v>0</v>
      </c>
      <c r="AO95" s="181"/>
      <c r="AP95" s="133"/>
      <c r="AQ95" s="133"/>
      <c r="AR95" s="133"/>
      <c r="AS95" s="138">
        <f t="shared" si="144"/>
        <v>36</v>
      </c>
      <c r="AT95" s="181"/>
      <c r="AU95" s="133"/>
      <c r="AV95" s="133">
        <v>36</v>
      </c>
      <c r="AW95" s="133"/>
      <c r="AX95" s="138">
        <f t="shared" si="145"/>
        <v>0</v>
      </c>
      <c r="AY95" s="181"/>
      <c r="AZ95" s="133"/>
      <c r="BA95" s="133"/>
      <c r="BB95" s="133"/>
      <c r="BC95" s="138">
        <f t="shared" si="146"/>
        <v>0</v>
      </c>
      <c r="BD95" s="181"/>
      <c r="BE95" s="133"/>
      <c r="BF95" s="133"/>
      <c r="BG95" s="133"/>
      <c r="BH95" s="138">
        <f t="shared" si="147"/>
        <v>0</v>
      </c>
      <c r="BI95" s="181"/>
      <c r="BJ95" s="133"/>
      <c r="BK95" s="133"/>
      <c r="BL95" s="133"/>
      <c r="BM95" s="138">
        <f t="shared" si="148"/>
        <v>0</v>
      </c>
      <c r="BN95" s="181"/>
      <c r="BO95" s="133"/>
      <c r="BP95" s="133"/>
      <c r="BQ95" s="133"/>
    </row>
    <row r="96" spans="1:81" s="59" customFormat="1" ht="34.5" customHeight="1">
      <c r="A96" s="68" t="s">
        <v>41</v>
      </c>
      <c r="B96" s="514" t="s">
        <v>275</v>
      </c>
      <c r="C96" s="515"/>
      <c r="D96" s="515"/>
      <c r="E96" s="515"/>
      <c r="F96" s="515"/>
      <c r="G96" s="515"/>
      <c r="H96" s="515"/>
      <c r="I96" s="515"/>
      <c r="J96" s="516"/>
      <c r="K96" s="414" t="s">
        <v>254</v>
      </c>
      <c r="L96" s="415"/>
      <c r="M96" s="415"/>
      <c r="N96" s="415"/>
      <c r="O96" s="415"/>
      <c r="P96" s="415"/>
      <c r="Q96" s="415"/>
      <c r="R96" s="416"/>
      <c r="S96" s="69">
        <f>SUM(S98:S104)</f>
        <v>204</v>
      </c>
      <c r="T96" s="69">
        <f t="shared" ref="T96:AC96" si="169">SUM(T97:T104)</f>
        <v>0</v>
      </c>
      <c r="U96" s="69">
        <f t="shared" si="169"/>
        <v>20</v>
      </c>
      <c r="V96" s="69">
        <f t="shared" si="169"/>
        <v>148</v>
      </c>
      <c r="W96" s="69">
        <f t="shared" si="169"/>
        <v>68</v>
      </c>
      <c r="X96" s="69">
        <f t="shared" si="169"/>
        <v>0</v>
      </c>
      <c r="Y96" s="69"/>
      <c r="Z96" s="69"/>
      <c r="AA96" s="69">
        <f t="shared" si="169"/>
        <v>0</v>
      </c>
      <c r="AB96" s="69">
        <f t="shared" si="169"/>
        <v>36</v>
      </c>
      <c r="AC96" s="69">
        <f t="shared" si="169"/>
        <v>0</v>
      </c>
      <c r="AD96" s="214">
        <f>SUM(AD98:AD104)</f>
        <v>0</v>
      </c>
      <c r="AE96" s="155">
        <f>SUM(AE97:AE104)</f>
        <v>0</v>
      </c>
      <c r="AF96" s="155">
        <f t="shared" ref="AF96:BG96" si="170">SUM(AF97:AF104)</f>
        <v>0</v>
      </c>
      <c r="AG96" s="155">
        <f t="shared" si="170"/>
        <v>0</v>
      </c>
      <c r="AH96" s="155">
        <f t="shared" si="170"/>
        <v>0</v>
      </c>
      <c r="AI96" s="155">
        <f t="shared" si="170"/>
        <v>0</v>
      </c>
      <c r="AJ96" s="155">
        <f t="shared" si="170"/>
        <v>0</v>
      </c>
      <c r="AK96" s="155">
        <f t="shared" si="170"/>
        <v>0</v>
      </c>
      <c r="AL96" s="155">
        <f t="shared" si="170"/>
        <v>0</v>
      </c>
      <c r="AM96" s="155">
        <f t="shared" si="170"/>
        <v>0</v>
      </c>
      <c r="AN96" s="155">
        <f t="shared" si="170"/>
        <v>0</v>
      </c>
      <c r="AO96" s="155">
        <f t="shared" si="170"/>
        <v>0</v>
      </c>
      <c r="AP96" s="155">
        <f t="shared" si="170"/>
        <v>0</v>
      </c>
      <c r="AQ96" s="155">
        <f t="shared" si="170"/>
        <v>0</v>
      </c>
      <c r="AR96" s="155">
        <f t="shared" si="170"/>
        <v>0</v>
      </c>
      <c r="AS96" s="155">
        <f t="shared" si="170"/>
        <v>204</v>
      </c>
      <c r="AT96" s="155">
        <f t="shared" si="170"/>
        <v>0</v>
      </c>
      <c r="AU96" s="155">
        <f t="shared" si="170"/>
        <v>148</v>
      </c>
      <c r="AV96" s="155">
        <f t="shared" si="170"/>
        <v>36</v>
      </c>
      <c r="AW96" s="155">
        <f t="shared" si="170"/>
        <v>20</v>
      </c>
      <c r="AX96" s="155">
        <f t="shared" si="170"/>
        <v>0</v>
      </c>
      <c r="AY96" s="155">
        <f t="shared" si="170"/>
        <v>0</v>
      </c>
      <c r="AZ96" s="155">
        <f t="shared" si="170"/>
        <v>0</v>
      </c>
      <c r="BA96" s="155">
        <f t="shared" si="170"/>
        <v>0</v>
      </c>
      <c r="BB96" s="155">
        <f t="shared" si="170"/>
        <v>0</v>
      </c>
      <c r="BC96" s="155">
        <f>SUM(BC97:BC104)</f>
        <v>0</v>
      </c>
      <c r="BD96" s="155">
        <f t="shared" si="170"/>
        <v>0</v>
      </c>
      <c r="BE96" s="155">
        <f t="shared" si="170"/>
        <v>0</v>
      </c>
      <c r="BF96" s="155">
        <f t="shared" si="170"/>
        <v>0</v>
      </c>
      <c r="BG96" s="155">
        <f t="shared" si="170"/>
        <v>0</v>
      </c>
      <c r="BH96" s="155">
        <f t="shared" ref="BH96:BP96" si="171">SUM(BH98:BH104)</f>
        <v>0</v>
      </c>
      <c r="BI96" s="155">
        <f t="shared" si="171"/>
        <v>0</v>
      </c>
      <c r="BJ96" s="155">
        <f t="shared" si="171"/>
        <v>0</v>
      </c>
      <c r="BK96" s="155">
        <f t="shared" si="171"/>
        <v>0</v>
      </c>
      <c r="BL96" s="155">
        <f t="shared" si="171"/>
        <v>0</v>
      </c>
      <c r="BM96" s="155">
        <f t="shared" si="171"/>
        <v>0</v>
      </c>
      <c r="BN96" s="155">
        <f t="shared" si="171"/>
        <v>0</v>
      </c>
      <c r="BO96" s="155">
        <f t="shared" si="171"/>
        <v>0</v>
      </c>
      <c r="BP96" s="215">
        <f t="shared" si="171"/>
        <v>0</v>
      </c>
      <c r="BQ96" s="155">
        <f t="shared" ref="BQ96" si="172">SUM(BQ98:BQ104)</f>
        <v>0</v>
      </c>
      <c r="BR96" s="52" t="s">
        <v>63</v>
      </c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</row>
    <row r="97" spans="1:81" s="59" customFormat="1" ht="11.25" customHeight="1">
      <c r="A97" s="68"/>
      <c r="B97" s="521" t="s">
        <v>71</v>
      </c>
      <c r="C97" s="522"/>
      <c r="D97" s="522"/>
      <c r="E97" s="522"/>
      <c r="F97" s="522"/>
      <c r="G97" s="522"/>
      <c r="H97" s="522"/>
      <c r="I97" s="522"/>
      <c r="J97" s="523"/>
      <c r="K97" s="79"/>
      <c r="L97" s="74"/>
      <c r="M97" s="74"/>
      <c r="N97" s="74"/>
      <c r="O97" s="74"/>
      <c r="P97" s="74"/>
      <c r="Q97" s="74"/>
      <c r="R97" s="74"/>
      <c r="S97" s="34">
        <f t="shared" ref="S97:S98" si="173">U97+V97</f>
        <v>0</v>
      </c>
      <c r="T97" s="195">
        <f t="shared" ref="T97" si="174">AE97+AJ97+AO97+AT97+AY97+BD97</f>
        <v>0</v>
      </c>
      <c r="U97" s="69"/>
      <c r="V97" s="70"/>
      <c r="W97" s="71"/>
      <c r="X97" s="71"/>
      <c r="Y97" s="71"/>
      <c r="Z97" s="71"/>
      <c r="AA97" s="71"/>
      <c r="AB97" s="71"/>
      <c r="AC97" s="173"/>
      <c r="AD97" s="72"/>
      <c r="AE97" s="182"/>
      <c r="AF97" s="155"/>
      <c r="AG97" s="155"/>
      <c r="AH97" s="155"/>
      <c r="AI97" s="155"/>
      <c r="AJ97" s="182"/>
      <c r="AK97" s="155"/>
      <c r="AL97" s="155"/>
      <c r="AM97" s="155"/>
      <c r="AN97" s="155"/>
      <c r="AO97" s="182"/>
      <c r="AP97" s="155"/>
      <c r="AQ97" s="155"/>
      <c r="AR97" s="155"/>
      <c r="AS97" s="155"/>
      <c r="AT97" s="182"/>
      <c r="AU97" s="155"/>
      <c r="AV97" s="155"/>
      <c r="AW97" s="155"/>
      <c r="AX97" s="155"/>
      <c r="AY97" s="182"/>
      <c r="AZ97" s="155"/>
      <c r="BA97" s="155"/>
      <c r="BB97" s="155"/>
      <c r="BC97" s="155"/>
      <c r="BD97" s="182"/>
      <c r="BE97" s="155"/>
      <c r="BF97" s="155"/>
      <c r="BG97" s="155"/>
      <c r="BH97" s="155"/>
      <c r="BI97" s="182"/>
      <c r="BJ97" s="155"/>
      <c r="BK97" s="155"/>
      <c r="BL97" s="155"/>
      <c r="BM97" s="155"/>
      <c r="BN97" s="155"/>
      <c r="BO97" s="155"/>
      <c r="BP97" s="155"/>
      <c r="BQ97" s="155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</row>
    <row r="98" spans="1:81" s="59" customFormat="1" ht="19.5" customHeight="1">
      <c r="A98" s="36" t="s">
        <v>42</v>
      </c>
      <c r="B98" s="517" t="s">
        <v>277</v>
      </c>
      <c r="C98" s="518"/>
      <c r="D98" s="518"/>
      <c r="E98" s="518"/>
      <c r="F98" s="518"/>
      <c r="G98" s="518"/>
      <c r="H98" s="518"/>
      <c r="I98" s="518"/>
      <c r="J98" s="519"/>
      <c r="K98" s="45"/>
      <c r="L98" s="64"/>
      <c r="M98" s="64"/>
      <c r="N98" s="64"/>
      <c r="O98" s="64"/>
      <c r="P98" s="64"/>
      <c r="Q98" s="64"/>
      <c r="R98" s="64"/>
      <c r="S98" s="34">
        <f t="shared" si="173"/>
        <v>96</v>
      </c>
      <c r="T98" s="195">
        <f t="shared" ref="T98" si="175">AE98+AJ98+AO98+AT98+AY98+BD98+BI98+BN98</f>
        <v>0</v>
      </c>
      <c r="U98" s="38">
        <f t="shared" ref="U98" si="176">AH98+AM98+AR98+AW98+BB98+BG98+BL98+BQ98</f>
        <v>16</v>
      </c>
      <c r="V98" s="133">
        <f t="shared" ref="V98" si="177">AF98+AK98+AP98+AU98+AZ98+BE98+BJ98+BO98</f>
        <v>80</v>
      </c>
      <c r="W98" s="338">
        <f t="shared" ref="W98:W99" si="178">V98-X98-Z98-AA98-Y98</f>
        <v>40</v>
      </c>
      <c r="X98" s="211"/>
      <c r="Y98" s="338">
        <v>40</v>
      </c>
      <c r="Z98" s="327"/>
      <c r="AA98" s="211"/>
      <c r="AB98" s="279">
        <f>AG98+AL98+AQ98+AV98+BA98+BF98+BK98+BP98</f>
        <v>0</v>
      </c>
      <c r="AC98" s="171"/>
      <c r="AD98" s="138">
        <f t="shared" ref="AD98:AD102" si="179">AF98+AG98+AH98</f>
        <v>0</v>
      </c>
      <c r="AE98" s="181"/>
      <c r="AF98" s="133"/>
      <c r="AG98" s="133"/>
      <c r="AH98" s="133"/>
      <c r="AI98" s="138">
        <f t="shared" ref="AI98:AI104" si="180">AK98+AL98+AM98</f>
        <v>0</v>
      </c>
      <c r="AJ98" s="181"/>
      <c r="AK98" s="133"/>
      <c r="AL98" s="133"/>
      <c r="AM98" s="133"/>
      <c r="AN98" s="138">
        <f t="shared" ref="AN98:AN104" si="181">AP98+AQ98+AR98</f>
        <v>0</v>
      </c>
      <c r="AO98" s="181"/>
      <c r="AP98" s="133"/>
      <c r="AQ98" s="133"/>
      <c r="AR98" s="133"/>
      <c r="AS98" s="138">
        <f t="shared" ref="AS98:AS104" si="182">AU98+AV98+AW98</f>
        <v>96</v>
      </c>
      <c r="AT98" s="181"/>
      <c r="AU98" s="133">
        <v>80</v>
      </c>
      <c r="AV98" s="133"/>
      <c r="AW98" s="133">
        <v>16</v>
      </c>
      <c r="AX98" s="138">
        <f t="shared" ref="AX98:AX104" si="183">AZ98+BA98+BB98</f>
        <v>0</v>
      </c>
      <c r="AY98" s="181"/>
      <c r="AZ98" s="133"/>
      <c r="BA98" s="133"/>
      <c r="BB98" s="133"/>
      <c r="BC98" s="138">
        <f t="shared" ref="BC98:BC104" si="184">BE98+BF98+BG98</f>
        <v>0</v>
      </c>
      <c r="BD98" s="181"/>
      <c r="BE98" s="133"/>
      <c r="BF98" s="133"/>
      <c r="BG98" s="133"/>
      <c r="BH98" s="138">
        <f t="shared" ref="BH98:BH104" si="185">BJ98+BK98+BL98</f>
        <v>0</v>
      </c>
      <c r="BI98" s="181"/>
      <c r="BJ98" s="133"/>
      <c r="BK98" s="133"/>
      <c r="BL98" s="133"/>
      <c r="BM98" s="138">
        <f t="shared" ref="BM98:BM104" si="186">BO98+BP98+BQ98</f>
        <v>0</v>
      </c>
      <c r="BN98" s="181"/>
      <c r="BO98" s="133"/>
      <c r="BP98" s="133"/>
      <c r="BQ98" s="133"/>
    </row>
    <row r="99" spans="1:81" s="59" customFormat="1" ht="21" customHeight="1">
      <c r="A99" s="36" t="s">
        <v>43</v>
      </c>
      <c r="B99" s="539" t="s">
        <v>278</v>
      </c>
      <c r="C99" s="539"/>
      <c r="D99" s="539"/>
      <c r="E99" s="539"/>
      <c r="F99" s="539"/>
      <c r="G99" s="539"/>
      <c r="H99" s="539"/>
      <c r="I99" s="539"/>
      <c r="J99" s="539"/>
      <c r="K99" s="45"/>
      <c r="L99" s="64"/>
      <c r="M99" s="64"/>
      <c r="N99" s="64"/>
      <c r="O99" s="299"/>
      <c r="P99" s="299"/>
      <c r="Q99" s="299"/>
      <c r="R99" s="299"/>
      <c r="S99" s="34">
        <f t="shared" ref="S99:S102" si="187">U99+V99</f>
        <v>72</v>
      </c>
      <c r="T99" s="195">
        <f t="shared" ref="T99:T102" si="188">AE99+AJ99+AO99+AT99+AY99+BD99+BI99+BN99</f>
        <v>0</v>
      </c>
      <c r="U99" s="38">
        <f t="shared" ref="U99:U102" si="189">AH99+AM99+AR99+AW99+BB99+BG99+BL99+BQ99</f>
        <v>4</v>
      </c>
      <c r="V99" s="133">
        <f t="shared" ref="V99:V102" si="190">AF99+AK99+AP99+AU99+AZ99+BE99+BJ99+BO99</f>
        <v>68</v>
      </c>
      <c r="W99" s="338">
        <f t="shared" si="178"/>
        <v>28</v>
      </c>
      <c r="X99" s="211"/>
      <c r="Y99" s="338">
        <v>40</v>
      </c>
      <c r="Z99" s="327"/>
      <c r="AA99" s="211"/>
      <c r="AB99" s="279">
        <f t="shared" ref="AB99:AB104" si="191">AG99+AL99+AQ99+AV99+BA99+BF99+BK99+BP99</f>
        <v>0</v>
      </c>
      <c r="AC99" s="171">
        <f>AE99+AJ99+AO99+AT99+AY99+BD99</f>
        <v>0</v>
      </c>
      <c r="AD99" s="138">
        <f t="shared" si="179"/>
        <v>0</v>
      </c>
      <c r="AE99" s="181"/>
      <c r="AF99" s="133"/>
      <c r="AG99" s="133"/>
      <c r="AH99" s="133"/>
      <c r="AI99" s="138">
        <f t="shared" si="180"/>
        <v>0</v>
      </c>
      <c r="AJ99" s="181"/>
      <c r="AK99" s="133"/>
      <c r="AL99" s="133"/>
      <c r="AM99" s="133"/>
      <c r="AN99" s="138">
        <f t="shared" si="181"/>
        <v>0</v>
      </c>
      <c r="AO99" s="181"/>
      <c r="AP99" s="133"/>
      <c r="AQ99" s="133"/>
      <c r="AR99" s="133"/>
      <c r="AS99" s="138">
        <f t="shared" si="182"/>
        <v>72</v>
      </c>
      <c r="AT99" s="181"/>
      <c r="AU99" s="133">
        <v>68</v>
      </c>
      <c r="AV99" s="133"/>
      <c r="AW99" s="133">
        <v>4</v>
      </c>
      <c r="AX99" s="138">
        <f t="shared" si="183"/>
        <v>0</v>
      </c>
      <c r="AY99" s="181"/>
      <c r="AZ99" s="133"/>
      <c r="BA99" s="133"/>
      <c r="BB99" s="133"/>
      <c r="BC99" s="138">
        <f t="shared" si="184"/>
        <v>0</v>
      </c>
      <c r="BD99" s="181"/>
      <c r="BE99" s="133"/>
      <c r="BF99" s="133"/>
      <c r="BG99" s="133"/>
      <c r="BH99" s="138">
        <f t="shared" si="185"/>
        <v>0</v>
      </c>
      <c r="BI99" s="181"/>
      <c r="BJ99" s="133"/>
      <c r="BK99" s="133"/>
      <c r="BL99" s="133"/>
      <c r="BM99" s="138">
        <f t="shared" si="186"/>
        <v>0</v>
      </c>
      <c r="BN99" s="181"/>
      <c r="BO99" s="133"/>
      <c r="BP99" s="133"/>
      <c r="BQ99" s="133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</row>
    <row r="100" spans="1:81" s="59" customFormat="1" ht="11.25" hidden="1" customHeight="1">
      <c r="A100" s="36" t="s">
        <v>64</v>
      </c>
      <c r="B100" s="539"/>
      <c r="C100" s="539"/>
      <c r="D100" s="539"/>
      <c r="E100" s="539"/>
      <c r="F100" s="539"/>
      <c r="G100" s="539"/>
      <c r="H100" s="539"/>
      <c r="I100" s="539"/>
      <c r="J100" s="539"/>
      <c r="K100" s="45"/>
      <c r="L100" s="64"/>
      <c r="M100" s="64"/>
      <c r="N100" s="64"/>
      <c r="O100" s="80"/>
      <c r="P100" s="80"/>
      <c r="Q100" s="80"/>
      <c r="R100" s="80"/>
      <c r="S100" s="34">
        <f t="shared" si="187"/>
        <v>0</v>
      </c>
      <c r="T100" s="195">
        <f t="shared" si="188"/>
        <v>0</v>
      </c>
      <c r="U100" s="38">
        <f t="shared" si="189"/>
        <v>0</v>
      </c>
      <c r="V100" s="133">
        <f t="shared" si="190"/>
        <v>0</v>
      </c>
      <c r="W100" s="279">
        <f t="shared" ref="W100:W102" si="192">V100-X100-AA100</f>
        <v>0</v>
      </c>
      <c r="X100" s="211"/>
      <c r="Y100" s="338"/>
      <c r="Z100" s="327"/>
      <c r="AA100" s="211"/>
      <c r="AB100" s="279">
        <f t="shared" si="191"/>
        <v>0</v>
      </c>
      <c r="AC100" s="171">
        <f>AE100+AJ100+AO100+AT100+AY100+BD100</f>
        <v>0</v>
      </c>
      <c r="AD100" s="138">
        <f t="shared" si="179"/>
        <v>0</v>
      </c>
      <c r="AE100" s="181"/>
      <c r="AF100" s="133"/>
      <c r="AG100" s="133"/>
      <c r="AH100" s="133"/>
      <c r="AI100" s="138">
        <f t="shared" si="180"/>
        <v>0</v>
      </c>
      <c r="AJ100" s="181"/>
      <c r="AK100" s="133"/>
      <c r="AL100" s="133"/>
      <c r="AM100" s="133"/>
      <c r="AN100" s="138">
        <f t="shared" si="181"/>
        <v>0</v>
      </c>
      <c r="AO100" s="181"/>
      <c r="AP100" s="133"/>
      <c r="AQ100" s="133"/>
      <c r="AR100" s="133"/>
      <c r="AS100" s="138">
        <f t="shared" si="182"/>
        <v>0</v>
      </c>
      <c r="AT100" s="181"/>
      <c r="AU100" s="133"/>
      <c r="AV100" s="133"/>
      <c r="AW100" s="133"/>
      <c r="AX100" s="138">
        <f t="shared" si="183"/>
        <v>0</v>
      </c>
      <c r="AY100" s="181"/>
      <c r="AZ100" s="133"/>
      <c r="BA100" s="133"/>
      <c r="BB100" s="133"/>
      <c r="BC100" s="138">
        <f t="shared" si="184"/>
        <v>0</v>
      </c>
      <c r="BD100" s="181"/>
      <c r="BE100" s="133"/>
      <c r="BF100" s="133"/>
      <c r="BG100" s="133"/>
      <c r="BH100" s="138">
        <f t="shared" si="185"/>
        <v>0</v>
      </c>
      <c r="BI100" s="181"/>
      <c r="BJ100" s="133"/>
      <c r="BK100" s="133"/>
      <c r="BL100" s="133"/>
      <c r="BM100" s="138">
        <f t="shared" si="186"/>
        <v>0</v>
      </c>
      <c r="BN100" s="181"/>
      <c r="BO100" s="133"/>
      <c r="BP100" s="133"/>
      <c r="BQ100" s="133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</row>
    <row r="101" spans="1:81" s="59" customFormat="1" ht="11.25" hidden="1" customHeight="1">
      <c r="A101" s="36" t="s">
        <v>65</v>
      </c>
      <c r="B101" s="468"/>
      <c r="C101" s="468"/>
      <c r="D101" s="468"/>
      <c r="E101" s="468"/>
      <c r="F101" s="468"/>
      <c r="G101" s="468"/>
      <c r="H101" s="468"/>
      <c r="I101" s="468"/>
      <c r="J101" s="468"/>
      <c r="K101" s="45"/>
      <c r="L101" s="64"/>
      <c r="M101" s="64"/>
      <c r="N101" s="64"/>
      <c r="O101" s="80"/>
      <c r="P101" s="80"/>
      <c r="Q101" s="80"/>
      <c r="R101" s="80"/>
      <c r="S101" s="34">
        <f t="shared" si="187"/>
        <v>0</v>
      </c>
      <c r="T101" s="195">
        <f t="shared" si="188"/>
        <v>0</v>
      </c>
      <c r="U101" s="38">
        <f t="shared" si="189"/>
        <v>0</v>
      </c>
      <c r="V101" s="133">
        <f t="shared" si="190"/>
        <v>0</v>
      </c>
      <c r="W101" s="279">
        <f t="shared" si="192"/>
        <v>0</v>
      </c>
      <c r="X101" s="211"/>
      <c r="Y101" s="338"/>
      <c r="Z101" s="327"/>
      <c r="AA101" s="211"/>
      <c r="AB101" s="279">
        <f t="shared" si="191"/>
        <v>0</v>
      </c>
      <c r="AC101" s="171">
        <f>AE101+AJ101+AO101+AT101+AY101+BD101</f>
        <v>0</v>
      </c>
      <c r="AD101" s="138">
        <f t="shared" si="179"/>
        <v>0</v>
      </c>
      <c r="AE101" s="181"/>
      <c r="AF101" s="133"/>
      <c r="AG101" s="133"/>
      <c r="AH101" s="133"/>
      <c r="AI101" s="138">
        <f t="shared" si="180"/>
        <v>0</v>
      </c>
      <c r="AJ101" s="181"/>
      <c r="AK101" s="133"/>
      <c r="AL101" s="133"/>
      <c r="AM101" s="133"/>
      <c r="AN101" s="138">
        <f t="shared" si="181"/>
        <v>0</v>
      </c>
      <c r="AO101" s="181"/>
      <c r="AP101" s="133"/>
      <c r="AQ101" s="133"/>
      <c r="AR101" s="133"/>
      <c r="AS101" s="138">
        <f t="shared" si="182"/>
        <v>0</v>
      </c>
      <c r="AT101" s="181"/>
      <c r="AU101" s="133"/>
      <c r="AV101" s="133"/>
      <c r="AW101" s="133"/>
      <c r="AX101" s="138">
        <f t="shared" si="183"/>
        <v>0</v>
      </c>
      <c r="AY101" s="181"/>
      <c r="AZ101" s="133"/>
      <c r="BA101" s="133"/>
      <c r="BB101" s="133"/>
      <c r="BC101" s="138">
        <f t="shared" si="184"/>
        <v>0</v>
      </c>
      <c r="BD101" s="181"/>
      <c r="BE101" s="133"/>
      <c r="BF101" s="133"/>
      <c r="BG101" s="133"/>
      <c r="BH101" s="138">
        <f t="shared" si="185"/>
        <v>0</v>
      </c>
      <c r="BI101" s="181"/>
      <c r="BJ101" s="133"/>
      <c r="BK101" s="133"/>
      <c r="BL101" s="133"/>
      <c r="BM101" s="138">
        <f t="shared" si="186"/>
        <v>0</v>
      </c>
      <c r="BN101" s="181"/>
      <c r="BO101" s="133"/>
      <c r="BP101" s="133"/>
      <c r="BQ101" s="133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</row>
    <row r="102" spans="1:81" ht="11.25" hidden="1" customHeight="1">
      <c r="A102" s="36" t="s">
        <v>66</v>
      </c>
      <c r="B102" s="427"/>
      <c r="C102" s="428"/>
      <c r="D102" s="428"/>
      <c r="E102" s="428"/>
      <c r="F102" s="428"/>
      <c r="G102" s="428"/>
      <c r="H102" s="428"/>
      <c r="I102" s="428"/>
      <c r="J102" s="429"/>
      <c r="K102" s="45"/>
      <c r="L102" s="64"/>
      <c r="M102" s="64"/>
      <c r="N102" s="64"/>
      <c r="O102" s="64"/>
      <c r="P102" s="64"/>
      <c r="Q102" s="64"/>
      <c r="R102" s="64"/>
      <c r="S102" s="34">
        <f t="shared" si="187"/>
        <v>0</v>
      </c>
      <c r="T102" s="195">
        <f t="shared" si="188"/>
        <v>0</v>
      </c>
      <c r="U102" s="38">
        <f t="shared" si="189"/>
        <v>0</v>
      </c>
      <c r="V102" s="133">
        <f t="shared" si="190"/>
        <v>0</v>
      </c>
      <c r="W102" s="279">
        <f t="shared" si="192"/>
        <v>0</v>
      </c>
      <c r="X102" s="211"/>
      <c r="Y102" s="338"/>
      <c r="Z102" s="327"/>
      <c r="AA102" s="211"/>
      <c r="AB102" s="279">
        <f t="shared" si="191"/>
        <v>0</v>
      </c>
      <c r="AC102" s="171">
        <f>AE102+AJ102+AO102+AT102+AY102+BD102</f>
        <v>0</v>
      </c>
      <c r="AD102" s="138">
        <f t="shared" si="179"/>
        <v>0</v>
      </c>
      <c r="AE102" s="181"/>
      <c r="AF102" s="133"/>
      <c r="AG102" s="133"/>
      <c r="AH102" s="133"/>
      <c r="AI102" s="138">
        <f t="shared" si="180"/>
        <v>0</v>
      </c>
      <c r="AJ102" s="181"/>
      <c r="AK102" s="133"/>
      <c r="AL102" s="133"/>
      <c r="AM102" s="133"/>
      <c r="AN102" s="138">
        <f t="shared" si="181"/>
        <v>0</v>
      </c>
      <c r="AO102" s="181"/>
      <c r="AP102" s="133"/>
      <c r="AQ102" s="133"/>
      <c r="AR102" s="133"/>
      <c r="AS102" s="138">
        <f t="shared" si="182"/>
        <v>0</v>
      </c>
      <c r="AT102" s="181"/>
      <c r="AU102" s="133"/>
      <c r="AV102" s="133"/>
      <c r="AW102" s="133"/>
      <c r="AX102" s="138">
        <f t="shared" si="183"/>
        <v>0</v>
      </c>
      <c r="AY102" s="181"/>
      <c r="AZ102" s="133"/>
      <c r="BA102" s="133"/>
      <c r="BB102" s="133"/>
      <c r="BC102" s="138">
        <f t="shared" si="184"/>
        <v>0</v>
      </c>
      <c r="BD102" s="181"/>
      <c r="BE102" s="133"/>
      <c r="BF102" s="133"/>
      <c r="BG102" s="133"/>
      <c r="BH102" s="138">
        <f t="shared" si="185"/>
        <v>0</v>
      </c>
      <c r="BI102" s="181"/>
      <c r="BJ102" s="133"/>
      <c r="BK102" s="133"/>
      <c r="BL102" s="133"/>
      <c r="BM102" s="138">
        <f t="shared" si="186"/>
        <v>0</v>
      </c>
      <c r="BN102" s="181"/>
      <c r="BO102" s="133"/>
      <c r="BP102" s="133"/>
      <c r="BQ102" s="133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</row>
    <row r="103" spans="1:81" ht="11.25" customHeight="1">
      <c r="A103" s="36" t="s">
        <v>44</v>
      </c>
      <c r="B103" s="420" t="s">
        <v>5</v>
      </c>
      <c r="C103" s="421"/>
      <c r="D103" s="421"/>
      <c r="E103" s="421"/>
      <c r="F103" s="421"/>
      <c r="G103" s="421"/>
      <c r="H103" s="421"/>
      <c r="I103" s="421"/>
      <c r="J103" s="422"/>
      <c r="K103" s="45"/>
      <c r="L103" s="64"/>
      <c r="M103" s="64"/>
      <c r="N103" s="64"/>
      <c r="O103" s="64"/>
      <c r="P103" s="64"/>
      <c r="Q103" s="64"/>
      <c r="R103" s="64"/>
      <c r="S103" s="34">
        <f>AB103</f>
        <v>36</v>
      </c>
      <c r="T103" s="195"/>
      <c r="U103" s="38"/>
      <c r="V103" s="133"/>
      <c r="W103" s="211"/>
      <c r="X103" s="211"/>
      <c r="Y103" s="338"/>
      <c r="Z103" s="327"/>
      <c r="AA103" s="211"/>
      <c r="AB103" s="279">
        <f t="shared" si="191"/>
        <v>36</v>
      </c>
      <c r="AC103" s="171"/>
      <c r="AD103" s="138">
        <f t="shared" ref="AD103:AD104" si="193">AF103+AG103+AH103</f>
        <v>0</v>
      </c>
      <c r="AE103" s="181"/>
      <c r="AF103" s="133"/>
      <c r="AG103" s="133"/>
      <c r="AH103" s="133"/>
      <c r="AI103" s="138">
        <f t="shared" si="180"/>
        <v>0</v>
      </c>
      <c r="AJ103" s="181"/>
      <c r="AK103" s="133"/>
      <c r="AL103" s="133"/>
      <c r="AM103" s="133"/>
      <c r="AN103" s="138">
        <f t="shared" si="181"/>
        <v>0</v>
      </c>
      <c r="AO103" s="181"/>
      <c r="AP103" s="133"/>
      <c r="AQ103" s="133"/>
      <c r="AR103" s="133"/>
      <c r="AS103" s="138">
        <f t="shared" si="182"/>
        <v>36</v>
      </c>
      <c r="AT103" s="181"/>
      <c r="AU103" s="133"/>
      <c r="AV103" s="133">
        <v>36</v>
      </c>
      <c r="AW103" s="133"/>
      <c r="AX103" s="138">
        <f t="shared" si="183"/>
        <v>0</v>
      </c>
      <c r="AY103" s="181"/>
      <c r="AZ103" s="133"/>
      <c r="BA103" s="133"/>
      <c r="BB103" s="133"/>
      <c r="BC103" s="138">
        <f t="shared" si="184"/>
        <v>0</v>
      </c>
      <c r="BD103" s="181"/>
      <c r="BE103" s="133"/>
      <c r="BF103" s="133"/>
      <c r="BG103" s="133"/>
      <c r="BH103" s="138">
        <f t="shared" si="185"/>
        <v>0</v>
      </c>
      <c r="BI103" s="181"/>
      <c r="BJ103" s="133"/>
      <c r="BK103" s="133"/>
      <c r="BL103" s="133"/>
      <c r="BM103" s="138">
        <f t="shared" si="186"/>
        <v>0</v>
      </c>
      <c r="BN103" s="181"/>
      <c r="BO103" s="133"/>
      <c r="BP103" s="133"/>
      <c r="BQ103" s="133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</row>
    <row r="104" spans="1:81" ht="11.25" customHeight="1" thickBot="1">
      <c r="A104" s="75" t="s">
        <v>45</v>
      </c>
      <c r="B104" s="520" t="s">
        <v>6</v>
      </c>
      <c r="C104" s="520"/>
      <c r="D104" s="520"/>
      <c r="E104" s="520"/>
      <c r="F104" s="520"/>
      <c r="G104" s="520"/>
      <c r="H104" s="520"/>
      <c r="I104" s="520"/>
      <c r="J104" s="520"/>
      <c r="K104" s="76"/>
      <c r="L104" s="77"/>
      <c r="M104" s="77"/>
      <c r="N104" s="77"/>
      <c r="O104" s="77"/>
      <c r="P104" s="77"/>
      <c r="Q104" s="77"/>
      <c r="R104" s="77"/>
      <c r="S104" s="34">
        <f>AB104</f>
        <v>0</v>
      </c>
      <c r="T104" s="195"/>
      <c r="U104" s="38"/>
      <c r="V104" s="133"/>
      <c r="W104" s="211"/>
      <c r="X104" s="211"/>
      <c r="Y104" s="338"/>
      <c r="Z104" s="327"/>
      <c r="AA104" s="211"/>
      <c r="AB104" s="279">
        <f t="shared" si="191"/>
        <v>0</v>
      </c>
      <c r="AC104" s="171"/>
      <c r="AD104" s="138">
        <f t="shared" si="193"/>
        <v>0</v>
      </c>
      <c r="AE104" s="181"/>
      <c r="AF104" s="133"/>
      <c r="AG104" s="133"/>
      <c r="AH104" s="133"/>
      <c r="AI104" s="138">
        <f t="shared" si="180"/>
        <v>0</v>
      </c>
      <c r="AJ104" s="181"/>
      <c r="AK104" s="133"/>
      <c r="AL104" s="133"/>
      <c r="AM104" s="133"/>
      <c r="AN104" s="138">
        <f t="shared" si="181"/>
        <v>0</v>
      </c>
      <c r="AO104" s="181"/>
      <c r="AP104" s="133"/>
      <c r="AQ104" s="133"/>
      <c r="AR104" s="133"/>
      <c r="AS104" s="138">
        <f t="shared" si="182"/>
        <v>0</v>
      </c>
      <c r="AT104" s="181"/>
      <c r="AU104" s="133"/>
      <c r="AV104" s="133"/>
      <c r="AW104" s="133"/>
      <c r="AX104" s="138">
        <f t="shared" si="183"/>
        <v>0</v>
      </c>
      <c r="AY104" s="181"/>
      <c r="AZ104" s="133"/>
      <c r="BA104" s="133"/>
      <c r="BB104" s="133"/>
      <c r="BC104" s="138">
        <f t="shared" si="184"/>
        <v>0</v>
      </c>
      <c r="BD104" s="181"/>
      <c r="BE104" s="133"/>
      <c r="BF104" s="133"/>
      <c r="BG104" s="133"/>
      <c r="BH104" s="138">
        <f t="shared" si="185"/>
        <v>0</v>
      </c>
      <c r="BI104" s="181"/>
      <c r="BJ104" s="133"/>
      <c r="BK104" s="133"/>
      <c r="BL104" s="133"/>
      <c r="BM104" s="138">
        <f t="shared" si="186"/>
        <v>0</v>
      </c>
      <c r="BN104" s="181"/>
      <c r="BO104" s="133"/>
      <c r="BP104" s="133"/>
      <c r="BQ104" s="133"/>
      <c r="BR104" s="431"/>
      <c r="BS104" s="431"/>
      <c r="BT104" s="431"/>
      <c r="BU104" s="59"/>
      <c r="BV104" s="59"/>
      <c r="BW104" s="59"/>
      <c r="BX104" s="59"/>
      <c r="BY104" s="59"/>
      <c r="BZ104" s="59"/>
      <c r="CA104" s="59"/>
      <c r="CB104" s="59"/>
      <c r="CC104" s="59"/>
    </row>
    <row r="105" spans="1:81" s="59" customFormat="1" ht="20.25" customHeight="1">
      <c r="A105" s="68" t="s">
        <v>46</v>
      </c>
      <c r="B105" s="511" t="s">
        <v>279</v>
      </c>
      <c r="C105" s="512"/>
      <c r="D105" s="512"/>
      <c r="E105" s="512"/>
      <c r="F105" s="512"/>
      <c r="G105" s="512"/>
      <c r="H105" s="512"/>
      <c r="I105" s="512"/>
      <c r="J105" s="513"/>
      <c r="K105" s="414" t="s">
        <v>254</v>
      </c>
      <c r="L105" s="415"/>
      <c r="M105" s="415"/>
      <c r="N105" s="415"/>
      <c r="O105" s="415"/>
      <c r="P105" s="415"/>
      <c r="Q105" s="415"/>
      <c r="R105" s="416"/>
      <c r="S105" s="69">
        <f>SUM(S107:S112)</f>
        <v>202</v>
      </c>
      <c r="T105" s="69">
        <f t="shared" ref="T105" si="194">SUM(T106:T112)</f>
        <v>0</v>
      </c>
      <c r="U105" s="69">
        <f>SUM(U106:U112)</f>
        <v>10</v>
      </c>
      <c r="V105" s="69">
        <f t="shared" ref="V105:AC105" si="195">SUM(V106:V112)</f>
        <v>138</v>
      </c>
      <c r="W105" s="69">
        <f t="shared" si="195"/>
        <v>38</v>
      </c>
      <c r="X105" s="69">
        <f t="shared" si="195"/>
        <v>0</v>
      </c>
      <c r="Y105" s="69"/>
      <c r="Z105" s="69"/>
      <c r="AA105" s="69">
        <f t="shared" si="195"/>
        <v>0</v>
      </c>
      <c r="AB105" s="69">
        <f t="shared" si="195"/>
        <v>54</v>
      </c>
      <c r="AC105" s="69">
        <f t="shared" si="195"/>
        <v>0</v>
      </c>
      <c r="AD105" s="214">
        <f>SUM(AD106:AD112)</f>
        <v>0</v>
      </c>
      <c r="AE105" s="155">
        <f>SUM(AE106:AE112)</f>
        <v>0</v>
      </c>
      <c r="AF105" s="155">
        <f t="shared" ref="AF105:BF105" si="196">SUM(AF106:AF112)</f>
        <v>0</v>
      </c>
      <c r="AG105" s="155">
        <f t="shared" si="196"/>
        <v>0</v>
      </c>
      <c r="AH105" s="155">
        <f t="shared" ref="AH105" si="197">SUM(AH106:AH112)</f>
        <v>0</v>
      </c>
      <c r="AI105" s="155">
        <f t="shared" si="196"/>
        <v>0</v>
      </c>
      <c r="AJ105" s="155">
        <f t="shared" si="196"/>
        <v>0</v>
      </c>
      <c r="AK105" s="155">
        <f t="shared" si="196"/>
        <v>0</v>
      </c>
      <c r="AL105" s="155">
        <f t="shared" si="196"/>
        <v>0</v>
      </c>
      <c r="AM105" s="155">
        <f t="shared" ref="AM105" si="198">SUM(AM106:AM112)</f>
        <v>0</v>
      </c>
      <c r="AN105" s="155">
        <f t="shared" si="196"/>
        <v>0</v>
      </c>
      <c r="AO105" s="155">
        <f t="shared" si="196"/>
        <v>0</v>
      </c>
      <c r="AP105" s="155">
        <f t="shared" si="196"/>
        <v>0</v>
      </c>
      <c r="AQ105" s="155">
        <f t="shared" si="196"/>
        <v>0</v>
      </c>
      <c r="AR105" s="155">
        <f t="shared" ref="AR105" si="199">SUM(AR106:AR112)</f>
        <v>0</v>
      </c>
      <c r="AS105" s="155">
        <f t="shared" si="196"/>
        <v>0</v>
      </c>
      <c r="AT105" s="155">
        <f t="shared" si="196"/>
        <v>0</v>
      </c>
      <c r="AU105" s="155">
        <f t="shared" si="196"/>
        <v>0</v>
      </c>
      <c r="AV105" s="155">
        <f t="shared" si="196"/>
        <v>0</v>
      </c>
      <c r="AW105" s="155">
        <f t="shared" ref="AW105" si="200">SUM(AW106:AW112)</f>
        <v>0</v>
      </c>
      <c r="AX105" s="155">
        <f>SUM(AX106:AX112)</f>
        <v>142</v>
      </c>
      <c r="AY105" s="155">
        <f t="shared" si="196"/>
        <v>0</v>
      </c>
      <c r="AZ105" s="155">
        <f t="shared" si="196"/>
        <v>102</v>
      </c>
      <c r="BA105" s="155">
        <f t="shared" si="196"/>
        <v>36</v>
      </c>
      <c r="BB105" s="155">
        <f t="shared" ref="BB105" si="201">SUM(BB106:BB112)</f>
        <v>4</v>
      </c>
      <c r="BC105" s="155">
        <f>SUM(BC106:BC112)</f>
        <v>60</v>
      </c>
      <c r="BD105" s="155">
        <f>SUM(BD106:BD112)</f>
        <v>0</v>
      </c>
      <c r="BE105" s="155">
        <f t="shared" si="196"/>
        <v>36</v>
      </c>
      <c r="BF105" s="216">
        <f t="shared" si="196"/>
        <v>18</v>
      </c>
      <c r="BG105" s="155">
        <f t="shared" ref="BG105:BL105" si="202">SUM(BG106:BG112)</f>
        <v>6</v>
      </c>
      <c r="BH105" s="155">
        <f t="shared" si="202"/>
        <v>0</v>
      </c>
      <c r="BI105" s="155">
        <f t="shared" si="202"/>
        <v>0</v>
      </c>
      <c r="BJ105" s="155">
        <f t="shared" si="202"/>
        <v>0</v>
      </c>
      <c r="BK105" s="155">
        <f t="shared" si="202"/>
        <v>0</v>
      </c>
      <c r="BL105" s="155">
        <f t="shared" si="202"/>
        <v>0</v>
      </c>
      <c r="BM105" s="155">
        <f>SUM(BM106:BM112)</f>
        <v>0</v>
      </c>
      <c r="BN105" s="155">
        <f>SUM(BN106:BN112)</f>
        <v>0</v>
      </c>
      <c r="BO105" s="155">
        <f t="shared" ref="BO105:BQ105" si="203">SUM(BO106:BO112)</f>
        <v>0</v>
      </c>
      <c r="BP105" s="216">
        <f t="shared" si="203"/>
        <v>0</v>
      </c>
      <c r="BQ105" s="155">
        <f t="shared" si="203"/>
        <v>0</v>
      </c>
      <c r="BR105" s="52"/>
    </row>
    <row r="106" spans="1:81" ht="11.25" customHeight="1">
      <c r="A106" s="293"/>
      <c r="B106" s="521" t="s">
        <v>71</v>
      </c>
      <c r="C106" s="522"/>
      <c r="D106" s="522"/>
      <c r="E106" s="522"/>
      <c r="F106" s="522"/>
      <c r="G106" s="522"/>
      <c r="H106" s="522"/>
      <c r="I106" s="522"/>
      <c r="J106" s="523"/>
      <c r="K106" s="79"/>
      <c r="L106" s="74"/>
      <c r="M106" s="74"/>
      <c r="N106" s="74"/>
      <c r="O106" s="74"/>
      <c r="P106" s="74"/>
      <c r="Q106" s="74"/>
      <c r="R106" s="74"/>
      <c r="S106" s="34">
        <f t="shared" ref="S106:S107" si="204">U106+V106</f>
        <v>0</v>
      </c>
      <c r="T106" s="195">
        <f>AE106+AJ106+AO106+AT106+AY106+BD106</f>
        <v>0</v>
      </c>
      <c r="U106" s="217"/>
      <c r="V106" s="218"/>
      <c r="W106" s="219"/>
      <c r="X106" s="219"/>
      <c r="Y106" s="219"/>
      <c r="Z106" s="219"/>
      <c r="AA106" s="219"/>
      <c r="AB106" s="219"/>
      <c r="AC106" s="220"/>
      <c r="AD106" s="221"/>
      <c r="AE106" s="222"/>
      <c r="AF106" s="218"/>
      <c r="AG106" s="218"/>
      <c r="AH106" s="218"/>
      <c r="AI106" s="218"/>
      <c r="AJ106" s="222"/>
      <c r="AK106" s="218"/>
      <c r="AL106" s="218"/>
      <c r="AM106" s="218"/>
      <c r="AN106" s="218"/>
      <c r="AO106" s="222"/>
      <c r="AP106" s="218"/>
      <c r="AQ106" s="218"/>
      <c r="AR106" s="218"/>
      <c r="AS106" s="218"/>
      <c r="AT106" s="222"/>
      <c r="AU106" s="218"/>
      <c r="AV106" s="218"/>
      <c r="AW106" s="218"/>
      <c r="AX106" s="218"/>
      <c r="AY106" s="182"/>
      <c r="AZ106" s="218"/>
      <c r="BA106" s="218"/>
      <c r="BB106" s="218"/>
      <c r="BC106" s="218"/>
      <c r="BD106" s="218"/>
      <c r="BE106" s="218"/>
      <c r="BF106" s="218"/>
      <c r="BG106" s="218"/>
      <c r="BH106" s="218"/>
      <c r="BI106" s="222"/>
      <c r="BJ106" s="218"/>
      <c r="BK106" s="218"/>
      <c r="BL106" s="218"/>
      <c r="BM106" s="218"/>
      <c r="BN106" s="218"/>
      <c r="BO106" s="218"/>
      <c r="BP106" s="218"/>
      <c r="BQ106" s="218"/>
    </row>
    <row r="107" spans="1:81" ht="12.75" customHeight="1">
      <c r="A107" s="36" t="s">
        <v>47</v>
      </c>
      <c r="B107" s="427" t="s">
        <v>280</v>
      </c>
      <c r="C107" s="428"/>
      <c r="D107" s="428"/>
      <c r="E107" s="428"/>
      <c r="F107" s="428"/>
      <c r="G107" s="428"/>
      <c r="H107" s="428"/>
      <c r="I107" s="428"/>
      <c r="J107" s="429"/>
      <c r="K107" s="45"/>
      <c r="L107" s="64"/>
      <c r="M107" s="64"/>
      <c r="N107" s="64"/>
      <c r="O107" s="64" t="s">
        <v>257</v>
      </c>
      <c r="P107" s="64" t="s">
        <v>254</v>
      </c>
      <c r="Q107" s="64"/>
      <c r="R107" s="64"/>
      <c r="S107" s="34">
        <f t="shared" si="204"/>
        <v>148</v>
      </c>
      <c r="T107" s="195">
        <f t="shared" ref="T107" si="205">AE107+AJ107+AO107+AT107+AY107+BD107+BI107+BN107</f>
        <v>0</v>
      </c>
      <c r="U107" s="38">
        <f t="shared" ref="U107" si="206">AH107+AM107+AR107+AW107+BB107+BG107+BL107+BQ107</f>
        <v>10</v>
      </c>
      <c r="V107" s="133">
        <f t="shared" ref="V107" si="207">AF107+AK107+AP107+AU107+AZ107+BE107+BJ107+BO107</f>
        <v>138</v>
      </c>
      <c r="W107" s="338">
        <f t="shared" ref="W107:W110" si="208">V107-X107-Z107-AA107-Y107</f>
        <v>38</v>
      </c>
      <c r="X107" s="211"/>
      <c r="Y107" s="338">
        <v>100</v>
      </c>
      <c r="Z107" s="327"/>
      <c r="AA107" s="211"/>
      <c r="AB107" s="279">
        <f t="shared" ref="AB107:AB112" si="209">AG107+AL107+AQ107+AV107+BA107+BF107+BK107+BP107</f>
        <v>0</v>
      </c>
      <c r="AC107" s="171"/>
      <c r="AD107" s="138">
        <f t="shared" ref="AD107:AD112" si="210">AF107+AG107+AH107</f>
        <v>0</v>
      </c>
      <c r="AE107" s="181"/>
      <c r="AF107" s="133"/>
      <c r="AG107" s="133"/>
      <c r="AH107" s="133"/>
      <c r="AI107" s="138">
        <f t="shared" ref="AI107:AI112" si="211">AK107+AL107+AM107</f>
        <v>0</v>
      </c>
      <c r="AJ107" s="181"/>
      <c r="AK107" s="133"/>
      <c r="AL107" s="133"/>
      <c r="AM107" s="133"/>
      <c r="AN107" s="138">
        <f t="shared" ref="AN107:AN112" si="212">AP107+AQ107+AR107</f>
        <v>0</v>
      </c>
      <c r="AO107" s="181"/>
      <c r="AP107" s="133"/>
      <c r="AQ107" s="133"/>
      <c r="AR107" s="133"/>
      <c r="AS107" s="138">
        <f t="shared" ref="AS107:AS112" si="213">AU107+AV107+AW107</f>
        <v>0</v>
      </c>
      <c r="AT107" s="181"/>
      <c r="AU107" s="133"/>
      <c r="AV107" s="133"/>
      <c r="AW107" s="133"/>
      <c r="AX107" s="138">
        <f t="shared" ref="AX107:AX112" si="214">AZ107+BA107+BB107</f>
        <v>106</v>
      </c>
      <c r="AY107" s="181"/>
      <c r="AZ107" s="133">
        <v>102</v>
      </c>
      <c r="BA107" s="133"/>
      <c r="BB107" s="133">
        <v>4</v>
      </c>
      <c r="BC107" s="138">
        <f t="shared" ref="BC107" si="215">BE107+BF107+BG107</f>
        <v>42</v>
      </c>
      <c r="BD107" s="181"/>
      <c r="BE107" s="133">
        <v>36</v>
      </c>
      <c r="BF107" s="133"/>
      <c r="BG107" s="133">
        <v>6</v>
      </c>
      <c r="BH107" s="138">
        <f t="shared" ref="BH107:BH112" si="216">BJ107+BK107+BL107</f>
        <v>0</v>
      </c>
      <c r="BI107" s="181"/>
      <c r="BJ107" s="133"/>
      <c r="BK107" s="133"/>
      <c r="BL107" s="133"/>
      <c r="BM107" s="138">
        <f t="shared" ref="BM107:BM112" si="217">BO107+BP107+BQ107</f>
        <v>0</v>
      </c>
      <c r="BN107" s="181"/>
      <c r="BO107" s="133"/>
      <c r="BP107" s="133"/>
      <c r="BQ107" s="133"/>
      <c r="BR107" s="590"/>
      <c r="BS107" s="590"/>
    </row>
    <row r="108" spans="1:81" ht="11.25" hidden="1" customHeight="1">
      <c r="A108" s="36" t="s">
        <v>48</v>
      </c>
      <c r="B108" s="473"/>
      <c r="C108" s="473"/>
      <c r="D108" s="473"/>
      <c r="E108" s="473"/>
      <c r="F108" s="473"/>
      <c r="G108" s="473"/>
      <c r="H108" s="473"/>
      <c r="I108" s="473"/>
      <c r="J108" s="474"/>
      <c r="K108" s="45"/>
      <c r="L108" s="64"/>
      <c r="M108" s="64"/>
      <c r="N108" s="64"/>
      <c r="O108" s="64"/>
      <c r="P108" s="64"/>
      <c r="Q108" s="64"/>
      <c r="R108" s="64"/>
      <c r="S108" s="34">
        <f t="shared" ref="S108:S109" si="218">U108+V108</f>
        <v>0</v>
      </c>
      <c r="T108" s="195">
        <f t="shared" ref="T108:T109" si="219">AE108+AJ108+AO108+AT108+AY108+BD108+BI108+BN108</f>
        <v>0</v>
      </c>
      <c r="U108" s="38">
        <f t="shared" ref="U108:U109" si="220">AH108+AM108+AR108+AW108+BB108+BG108+BL108+BQ108</f>
        <v>0</v>
      </c>
      <c r="V108" s="133">
        <f t="shared" ref="V108:V109" si="221">AF108+AK108+AP108+AU108+AZ108+BE108+BJ108+BO108</f>
        <v>0</v>
      </c>
      <c r="W108" s="338">
        <f t="shared" si="208"/>
        <v>0</v>
      </c>
      <c r="X108" s="211"/>
      <c r="Y108" s="338"/>
      <c r="Z108" s="327"/>
      <c r="AA108" s="211"/>
      <c r="AB108" s="279">
        <f t="shared" si="209"/>
        <v>0</v>
      </c>
      <c r="AC108" s="171"/>
      <c r="AD108" s="138">
        <f t="shared" si="210"/>
        <v>0</v>
      </c>
      <c r="AE108" s="181"/>
      <c r="AF108" s="133"/>
      <c r="AG108" s="133"/>
      <c r="AH108" s="133"/>
      <c r="AI108" s="138">
        <f t="shared" si="211"/>
        <v>0</v>
      </c>
      <c r="AJ108" s="181"/>
      <c r="AK108" s="133"/>
      <c r="AL108" s="133"/>
      <c r="AM108" s="133"/>
      <c r="AN108" s="138">
        <f t="shared" si="212"/>
        <v>0</v>
      </c>
      <c r="AO108" s="181"/>
      <c r="AP108" s="133"/>
      <c r="AQ108" s="133"/>
      <c r="AR108" s="133"/>
      <c r="AS108" s="138">
        <f t="shared" si="213"/>
        <v>0</v>
      </c>
      <c r="AT108" s="181"/>
      <c r="AU108" s="133"/>
      <c r="AV108" s="133"/>
      <c r="AW108" s="133"/>
      <c r="AX108" s="138">
        <f t="shared" si="214"/>
        <v>0</v>
      </c>
      <c r="AY108" s="181"/>
      <c r="AZ108" s="133"/>
      <c r="BA108" s="133"/>
      <c r="BB108" s="133"/>
      <c r="BC108" s="138">
        <f t="shared" ref="BC108:BC112" si="222">BE108+BF108+BG108</f>
        <v>0</v>
      </c>
      <c r="BD108" s="181"/>
      <c r="BE108" s="133"/>
      <c r="BF108" s="133"/>
      <c r="BG108" s="133"/>
      <c r="BH108" s="138">
        <f t="shared" si="216"/>
        <v>0</v>
      </c>
      <c r="BI108" s="181"/>
      <c r="BJ108" s="133"/>
      <c r="BK108" s="133"/>
      <c r="BL108" s="133"/>
      <c r="BM108" s="138">
        <f t="shared" si="217"/>
        <v>0</v>
      </c>
      <c r="BN108" s="181"/>
      <c r="BO108" s="133"/>
      <c r="BP108" s="133"/>
      <c r="BQ108" s="133"/>
      <c r="BR108" s="590"/>
      <c r="BS108" s="590"/>
    </row>
    <row r="109" spans="1:81" ht="11.25" hidden="1" customHeight="1">
      <c r="A109" s="36" t="s">
        <v>67</v>
      </c>
      <c r="B109" s="428"/>
      <c r="C109" s="428"/>
      <c r="D109" s="428"/>
      <c r="E109" s="428"/>
      <c r="F109" s="428"/>
      <c r="G109" s="428"/>
      <c r="H109" s="428"/>
      <c r="I109" s="428"/>
      <c r="J109" s="429"/>
      <c r="K109" s="45"/>
      <c r="L109" s="64"/>
      <c r="M109" s="64"/>
      <c r="N109" s="64"/>
      <c r="O109" s="64"/>
      <c r="P109" s="64"/>
      <c r="Q109" s="64"/>
      <c r="R109" s="64"/>
      <c r="S109" s="34">
        <f t="shared" si="218"/>
        <v>0</v>
      </c>
      <c r="T109" s="195">
        <f t="shared" si="219"/>
        <v>0</v>
      </c>
      <c r="U109" s="38">
        <f t="shared" si="220"/>
        <v>0</v>
      </c>
      <c r="V109" s="133">
        <f t="shared" si="221"/>
        <v>0</v>
      </c>
      <c r="W109" s="338">
        <f t="shared" si="208"/>
        <v>0</v>
      </c>
      <c r="X109" s="211"/>
      <c r="Y109" s="338"/>
      <c r="Z109" s="327"/>
      <c r="AA109" s="211"/>
      <c r="AB109" s="279">
        <f t="shared" si="209"/>
        <v>0</v>
      </c>
      <c r="AC109" s="171"/>
      <c r="AD109" s="138">
        <f t="shared" si="210"/>
        <v>0</v>
      </c>
      <c r="AE109" s="181"/>
      <c r="AF109" s="133"/>
      <c r="AG109" s="133"/>
      <c r="AH109" s="133"/>
      <c r="AI109" s="138">
        <f t="shared" si="211"/>
        <v>0</v>
      </c>
      <c r="AJ109" s="181"/>
      <c r="AK109" s="133"/>
      <c r="AL109" s="133"/>
      <c r="AM109" s="133"/>
      <c r="AN109" s="138">
        <f t="shared" si="212"/>
        <v>0</v>
      </c>
      <c r="AO109" s="181"/>
      <c r="AP109" s="133"/>
      <c r="AQ109" s="133"/>
      <c r="AR109" s="133"/>
      <c r="AS109" s="138">
        <f t="shared" si="213"/>
        <v>0</v>
      </c>
      <c r="AT109" s="181"/>
      <c r="AU109" s="133"/>
      <c r="AV109" s="133"/>
      <c r="AW109" s="133"/>
      <c r="AX109" s="138">
        <f t="shared" si="214"/>
        <v>0</v>
      </c>
      <c r="AY109" s="133"/>
      <c r="AZ109" s="133"/>
      <c r="BA109" s="133"/>
      <c r="BB109" s="133"/>
      <c r="BC109" s="138">
        <f t="shared" si="222"/>
        <v>0</v>
      </c>
      <c r="BD109" s="181"/>
      <c r="BE109" s="133"/>
      <c r="BF109" s="133"/>
      <c r="BG109" s="133"/>
      <c r="BH109" s="138">
        <f t="shared" si="216"/>
        <v>0</v>
      </c>
      <c r="BI109" s="181"/>
      <c r="BJ109" s="133"/>
      <c r="BK109" s="133"/>
      <c r="BL109" s="133"/>
      <c r="BM109" s="138">
        <f t="shared" si="217"/>
        <v>0</v>
      </c>
      <c r="BN109" s="181"/>
      <c r="BO109" s="133"/>
      <c r="BP109" s="133"/>
      <c r="BQ109" s="133"/>
      <c r="BR109" s="590"/>
      <c r="BS109" s="590"/>
    </row>
    <row r="110" spans="1:81" ht="11.25" hidden="1" customHeight="1">
      <c r="A110" s="36" t="s">
        <v>68</v>
      </c>
      <c r="B110" s="428"/>
      <c r="C110" s="428"/>
      <c r="D110" s="428"/>
      <c r="E110" s="428"/>
      <c r="F110" s="428"/>
      <c r="G110" s="428"/>
      <c r="H110" s="428"/>
      <c r="I110" s="428"/>
      <c r="J110" s="429"/>
      <c r="K110" s="122"/>
      <c r="L110" s="64"/>
      <c r="M110" s="64"/>
      <c r="N110" s="64"/>
      <c r="O110" s="64"/>
      <c r="P110" s="64"/>
      <c r="Q110" s="64"/>
      <c r="R110" s="64"/>
      <c r="S110" s="34">
        <f t="shared" ref="S110" si="223">U110+V110</f>
        <v>0</v>
      </c>
      <c r="T110" s="195">
        <f t="shared" ref="T110" si="224">AE110+AJ110+AO110+AT110+AY110+BD110+BI110+BN110</f>
        <v>0</v>
      </c>
      <c r="U110" s="38">
        <f t="shared" ref="U110" si="225">AH110+AM110+AR110+AW110+BB110+BG110+BL110+BQ110</f>
        <v>0</v>
      </c>
      <c r="V110" s="133">
        <f t="shared" ref="V110" si="226">AF110+AK110+AP110+AU110+AZ110+BE110+BJ110+BO110</f>
        <v>0</v>
      </c>
      <c r="W110" s="338">
        <f t="shared" si="208"/>
        <v>0</v>
      </c>
      <c r="X110" s="279"/>
      <c r="Y110" s="338"/>
      <c r="Z110" s="327"/>
      <c r="AA110" s="279"/>
      <c r="AB110" s="279">
        <f t="shared" ref="AB110" si="227">AG110+AL110+AQ110+AV110+BA110+BF110+BK110+BP110</f>
        <v>0</v>
      </c>
      <c r="AC110" s="282"/>
      <c r="AD110" s="138">
        <f t="shared" ref="AD110" si="228">AF110+AG110+AH110</f>
        <v>0</v>
      </c>
      <c r="AE110" s="181"/>
      <c r="AF110" s="133"/>
      <c r="AG110" s="133"/>
      <c r="AH110" s="133"/>
      <c r="AI110" s="138">
        <f t="shared" ref="AI110" si="229">AK110+AL110+AM110</f>
        <v>0</v>
      </c>
      <c r="AJ110" s="181"/>
      <c r="AK110" s="133"/>
      <c r="AL110" s="133"/>
      <c r="AM110" s="133"/>
      <c r="AN110" s="138">
        <f t="shared" ref="AN110" si="230">AP110+AQ110+AR110</f>
        <v>0</v>
      </c>
      <c r="AO110" s="181"/>
      <c r="AP110" s="133"/>
      <c r="AQ110" s="133"/>
      <c r="AR110" s="133"/>
      <c r="AS110" s="138">
        <f t="shared" ref="AS110" si="231">AU110+AV110+AW110</f>
        <v>0</v>
      </c>
      <c r="AT110" s="181"/>
      <c r="AU110" s="133"/>
      <c r="AV110" s="133"/>
      <c r="AW110" s="133"/>
      <c r="AX110" s="138">
        <f t="shared" ref="AX110" si="232">AZ110+BA110+BB110</f>
        <v>0</v>
      </c>
      <c r="AY110" s="133"/>
      <c r="AZ110" s="133"/>
      <c r="BA110" s="133"/>
      <c r="BB110" s="133"/>
      <c r="BC110" s="138">
        <f t="shared" ref="BC110" si="233">BE110+BF110+BG110</f>
        <v>0</v>
      </c>
      <c r="BD110" s="181"/>
      <c r="BE110" s="133"/>
      <c r="BF110" s="133"/>
      <c r="BG110" s="133"/>
      <c r="BH110" s="138">
        <f t="shared" ref="BH110" si="234">BJ110+BK110+BL110</f>
        <v>0</v>
      </c>
      <c r="BI110" s="181"/>
      <c r="BJ110" s="133"/>
      <c r="BK110" s="133"/>
      <c r="BL110" s="133"/>
      <c r="BM110" s="138">
        <f t="shared" ref="BM110" si="235">BO110+BP110+BQ110</f>
        <v>0</v>
      </c>
      <c r="BN110" s="181"/>
      <c r="BO110" s="133"/>
      <c r="BP110" s="133"/>
      <c r="BQ110" s="133"/>
      <c r="BR110" s="285"/>
      <c r="BS110" s="285"/>
    </row>
    <row r="111" spans="1:81" ht="11.25" customHeight="1">
      <c r="A111" s="36" t="s">
        <v>49</v>
      </c>
      <c r="B111" s="468" t="s">
        <v>39</v>
      </c>
      <c r="C111" s="468"/>
      <c r="D111" s="468"/>
      <c r="E111" s="468"/>
      <c r="F111" s="468"/>
      <c r="G111" s="468"/>
      <c r="H111" s="468"/>
      <c r="I111" s="468"/>
      <c r="J111" s="468"/>
      <c r="K111" s="45"/>
      <c r="L111" s="64"/>
      <c r="M111" s="64"/>
      <c r="N111" s="64"/>
      <c r="O111" s="64"/>
      <c r="P111" s="64"/>
      <c r="Q111" s="64"/>
      <c r="R111" s="64"/>
      <c r="S111" s="34">
        <f>AB111</f>
        <v>36</v>
      </c>
      <c r="T111" s="195"/>
      <c r="U111" s="38"/>
      <c r="V111" s="133"/>
      <c r="W111" s="211"/>
      <c r="X111" s="211"/>
      <c r="Y111" s="338"/>
      <c r="Z111" s="327"/>
      <c r="AA111" s="211"/>
      <c r="AB111" s="279">
        <f t="shared" si="209"/>
        <v>36</v>
      </c>
      <c r="AC111" s="171"/>
      <c r="AD111" s="138">
        <f t="shared" si="210"/>
        <v>0</v>
      </c>
      <c r="AE111" s="181"/>
      <c r="AF111" s="133"/>
      <c r="AG111" s="133"/>
      <c r="AH111" s="133"/>
      <c r="AI111" s="138">
        <f t="shared" si="211"/>
        <v>0</v>
      </c>
      <c r="AJ111" s="181"/>
      <c r="AK111" s="133"/>
      <c r="AL111" s="133"/>
      <c r="AM111" s="133"/>
      <c r="AN111" s="138">
        <f t="shared" si="212"/>
        <v>0</v>
      </c>
      <c r="AO111" s="181"/>
      <c r="AP111" s="133"/>
      <c r="AQ111" s="133"/>
      <c r="AR111" s="133"/>
      <c r="AS111" s="138">
        <f t="shared" si="213"/>
        <v>0</v>
      </c>
      <c r="AT111" s="181"/>
      <c r="AU111" s="133"/>
      <c r="AV111" s="133"/>
      <c r="AW111" s="133"/>
      <c r="AX111" s="138">
        <f t="shared" si="214"/>
        <v>36</v>
      </c>
      <c r="AY111" s="181"/>
      <c r="AZ111" s="133"/>
      <c r="BA111" s="133">
        <v>36</v>
      </c>
      <c r="BB111" s="133"/>
      <c r="BC111" s="138">
        <f t="shared" si="222"/>
        <v>0</v>
      </c>
      <c r="BD111" s="181"/>
      <c r="BE111" s="133"/>
      <c r="BF111" s="133"/>
      <c r="BG111" s="133"/>
      <c r="BH111" s="138">
        <f t="shared" si="216"/>
        <v>0</v>
      </c>
      <c r="BI111" s="181"/>
      <c r="BJ111" s="133"/>
      <c r="BK111" s="133"/>
      <c r="BL111" s="133"/>
      <c r="BM111" s="138">
        <f t="shared" si="217"/>
        <v>0</v>
      </c>
      <c r="BN111" s="181"/>
      <c r="BO111" s="133"/>
      <c r="BP111" s="133"/>
      <c r="BQ111" s="133"/>
      <c r="BR111" s="95"/>
      <c r="BS111" s="95"/>
    </row>
    <row r="112" spans="1:81" ht="11.25" customHeight="1" thickBot="1">
      <c r="A112" s="75" t="s">
        <v>50</v>
      </c>
      <c r="B112" s="520" t="s">
        <v>6</v>
      </c>
      <c r="C112" s="520"/>
      <c r="D112" s="520"/>
      <c r="E112" s="520"/>
      <c r="F112" s="520"/>
      <c r="G112" s="520"/>
      <c r="H112" s="520"/>
      <c r="I112" s="520"/>
      <c r="J112" s="520"/>
      <c r="K112" s="76"/>
      <c r="L112" s="77"/>
      <c r="M112" s="77"/>
      <c r="N112" s="77"/>
      <c r="O112" s="77"/>
      <c r="P112" s="77"/>
      <c r="Q112" s="77"/>
      <c r="R112" s="77"/>
      <c r="S112" s="34">
        <f>AB112</f>
        <v>18</v>
      </c>
      <c r="T112" s="248"/>
      <c r="U112" s="249"/>
      <c r="V112" s="250"/>
      <c r="W112" s="251"/>
      <c r="X112" s="251"/>
      <c r="Y112" s="251"/>
      <c r="Z112" s="251"/>
      <c r="AA112" s="251"/>
      <c r="AB112" s="279">
        <f t="shared" si="209"/>
        <v>18</v>
      </c>
      <c r="AC112" s="252"/>
      <c r="AD112" s="253">
        <f t="shared" si="210"/>
        <v>0</v>
      </c>
      <c r="AE112" s="254"/>
      <c r="AF112" s="250"/>
      <c r="AG112" s="250"/>
      <c r="AH112" s="250"/>
      <c r="AI112" s="253">
        <f t="shared" si="211"/>
        <v>0</v>
      </c>
      <c r="AJ112" s="254"/>
      <c r="AK112" s="250"/>
      <c r="AL112" s="250"/>
      <c r="AM112" s="250"/>
      <c r="AN112" s="253">
        <f t="shared" si="212"/>
        <v>0</v>
      </c>
      <c r="AO112" s="254"/>
      <c r="AP112" s="250"/>
      <c r="AQ112" s="250"/>
      <c r="AR112" s="250"/>
      <c r="AS112" s="253">
        <f t="shared" si="213"/>
        <v>0</v>
      </c>
      <c r="AT112" s="254"/>
      <c r="AU112" s="250"/>
      <c r="AV112" s="250"/>
      <c r="AW112" s="250"/>
      <c r="AX112" s="253">
        <f t="shared" si="214"/>
        <v>0</v>
      </c>
      <c r="AY112" s="254"/>
      <c r="AZ112" s="250"/>
      <c r="BA112" s="250"/>
      <c r="BB112" s="250"/>
      <c r="BC112" s="253">
        <f t="shared" si="222"/>
        <v>18</v>
      </c>
      <c r="BD112" s="254"/>
      <c r="BE112" s="250"/>
      <c r="BF112" s="250">
        <v>18</v>
      </c>
      <c r="BG112" s="250"/>
      <c r="BH112" s="253">
        <f t="shared" si="216"/>
        <v>0</v>
      </c>
      <c r="BI112" s="254"/>
      <c r="BJ112" s="250"/>
      <c r="BK112" s="250"/>
      <c r="BL112" s="250"/>
      <c r="BM112" s="253">
        <f t="shared" si="217"/>
        <v>0</v>
      </c>
      <c r="BN112" s="254"/>
      <c r="BO112" s="250"/>
      <c r="BP112" s="250"/>
      <c r="BQ112" s="250"/>
      <c r="BR112" s="95"/>
    </row>
    <row r="113" spans="1:71" s="59" customFormat="1" ht="20.25" customHeight="1">
      <c r="A113" s="68" t="s">
        <v>60</v>
      </c>
      <c r="B113" s="511" t="s">
        <v>281</v>
      </c>
      <c r="C113" s="512"/>
      <c r="D113" s="512"/>
      <c r="E113" s="512"/>
      <c r="F113" s="512"/>
      <c r="G113" s="512"/>
      <c r="H113" s="512"/>
      <c r="I113" s="512"/>
      <c r="J113" s="513"/>
      <c r="K113" s="587"/>
      <c r="L113" s="588"/>
      <c r="M113" s="588"/>
      <c r="N113" s="589"/>
      <c r="O113" s="589"/>
      <c r="P113" s="81"/>
      <c r="Q113" s="203"/>
      <c r="R113" s="267"/>
      <c r="S113" s="69">
        <f>SUM(S115:S120)</f>
        <v>344</v>
      </c>
      <c r="T113" s="69">
        <f t="shared" ref="T113" si="236">SUM(T114:T120)</f>
        <v>0</v>
      </c>
      <c r="U113" s="69">
        <f>SUM(U114:U120)</f>
        <v>22</v>
      </c>
      <c r="V113" s="69">
        <f t="shared" ref="V113:AC113" si="237">SUM(V114:V120)</f>
        <v>268</v>
      </c>
      <c r="W113" s="69">
        <f t="shared" si="237"/>
        <v>148</v>
      </c>
      <c r="X113" s="69">
        <f t="shared" si="237"/>
        <v>0</v>
      </c>
      <c r="Y113" s="69"/>
      <c r="Z113" s="69"/>
      <c r="AA113" s="69">
        <f t="shared" si="237"/>
        <v>0</v>
      </c>
      <c r="AB113" s="69">
        <f t="shared" si="237"/>
        <v>54</v>
      </c>
      <c r="AC113" s="69">
        <f t="shared" si="237"/>
        <v>0</v>
      </c>
      <c r="AD113" s="214">
        <f>SUM(AD114:AD120)</f>
        <v>0</v>
      </c>
      <c r="AE113" s="155">
        <f t="shared" ref="AE113:BB113" si="238">SUM(AE114:AE120)</f>
        <v>0</v>
      </c>
      <c r="AF113" s="155">
        <f t="shared" si="238"/>
        <v>0</v>
      </c>
      <c r="AG113" s="155">
        <f t="shared" si="238"/>
        <v>0</v>
      </c>
      <c r="AH113" s="155">
        <f t="shared" si="238"/>
        <v>0</v>
      </c>
      <c r="AI113" s="155">
        <f t="shared" si="238"/>
        <v>0</v>
      </c>
      <c r="AJ113" s="155">
        <f t="shared" si="238"/>
        <v>0</v>
      </c>
      <c r="AK113" s="155">
        <f t="shared" si="238"/>
        <v>0</v>
      </c>
      <c r="AL113" s="155">
        <f t="shared" si="238"/>
        <v>0</v>
      </c>
      <c r="AM113" s="155">
        <f t="shared" si="238"/>
        <v>0</v>
      </c>
      <c r="AN113" s="155">
        <f t="shared" si="238"/>
        <v>0</v>
      </c>
      <c r="AO113" s="155">
        <f t="shared" si="238"/>
        <v>0</v>
      </c>
      <c r="AP113" s="155">
        <f t="shared" si="238"/>
        <v>0</v>
      </c>
      <c r="AQ113" s="155">
        <f t="shared" si="238"/>
        <v>0</v>
      </c>
      <c r="AR113" s="155">
        <f t="shared" si="238"/>
        <v>0</v>
      </c>
      <c r="AS113" s="155">
        <f t="shared" si="238"/>
        <v>0</v>
      </c>
      <c r="AT113" s="155">
        <f t="shared" si="238"/>
        <v>0</v>
      </c>
      <c r="AU113" s="155">
        <f t="shared" si="238"/>
        <v>0</v>
      </c>
      <c r="AV113" s="155">
        <f t="shared" si="238"/>
        <v>0</v>
      </c>
      <c r="AW113" s="155">
        <f t="shared" si="238"/>
        <v>0</v>
      </c>
      <c r="AX113" s="155">
        <f t="shared" si="238"/>
        <v>188</v>
      </c>
      <c r="AY113" s="155">
        <f t="shared" si="238"/>
        <v>0</v>
      </c>
      <c r="AZ113" s="155">
        <f t="shared" si="238"/>
        <v>180</v>
      </c>
      <c r="BA113" s="155">
        <f t="shared" si="238"/>
        <v>0</v>
      </c>
      <c r="BB113" s="155">
        <f t="shared" si="238"/>
        <v>8</v>
      </c>
      <c r="BC113" s="155">
        <f>SUM(BC114:BC120)</f>
        <v>156</v>
      </c>
      <c r="BD113" s="155">
        <f>SUM(BD114:BD120)</f>
        <v>0</v>
      </c>
      <c r="BE113" s="155">
        <f t="shared" ref="BE113:BL113" si="239">SUM(BE114:BE120)</f>
        <v>88</v>
      </c>
      <c r="BF113" s="216">
        <f t="shared" si="239"/>
        <v>54</v>
      </c>
      <c r="BG113" s="155">
        <f t="shared" si="239"/>
        <v>14</v>
      </c>
      <c r="BH113" s="155">
        <f t="shared" si="239"/>
        <v>0</v>
      </c>
      <c r="BI113" s="155">
        <f t="shared" si="239"/>
        <v>0</v>
      </c>
      <c r="BJ113" s="155">
        <f t="shared" si="239"/>
        <v>0</v>
      </c>
      <c r="BK113" s="155">
        <f t="shared" si="239"/>
        <v>0</v>
      </c>
      <c r="BL113" s="155">
        <f t="shared" si="239"/>
        <v>0</v>
      </c>
      <c r="BM113" s="155">
        <f>SUM(BM114:BM120)</f>
        <v>0</v>
      </c>
      <c r="BN113" s="155">
        <f>SUM(BN114:BN120)</f>
        <v>0</v>
      </c>
      <c r="BO113" s="155">
        <f t="shared" ref="BO113:BQ113" si="240">SUM(BO114:BO120)</f>
        <v>0</v>
      </c>
      <c r="BP113" s="216">
        <f t="shared" si="240"/>
        <v>0</v>
      </c>
      <c r="BQ113" s="155">
        <f t="shared" si="240"/>
        <v>0</v>
      </c>
      <c r="BR113" s="52"/>
    </row>
    <row r="114" spans="1:71" ht="11.25" customHeight="1">
      <c r="A114" s="293"/>
      <c r="B114" s="521" t="s">
        <v>71</v>
      </c>
      <c r="C114" s="522"/>
      <c r="D114" s="522"/>
      <c r="E114" s="522"/>
      <c r="F114" s="522"/>
      <c r="G114" s="522"/>
      <c r="H114" s="522"/>
      <c r="I114" s="522"/>
      <c r="J114" s="523"/>
      <c r="K114" s="79"/>
      <c r="L114" s="74"/>
      <c r="M114" s="74"/>
      <c r="N114" s="74"/>
      <c r="O114" s="74"/>
      <c r="P114" s="74"/>
      <c r="Q114" s="203"/>
      <c r="R114" s="264"/>
      <c r="S114" s="34">
        <f t="shared" ref="S114:S118" si="241">U114+V114</f>
        <v>0</v>
      </c>
      <c r="T114" s="195">
        <f>AE114+AJ114+AO114+AT114+AY114+BD114</f>
        <v>0</v>
      </c>
      <c r="U114" s="217"/>
      <c r="V114" s="218"/>
      <c r="W114" s="219"/>
      <c r="X114" s="219"/>
      <c r="Y114" s="219"/>
      <c r="Z114" s="219"/>
      <c r="AA114" s="219"/>
      <c r="AB114" s="219"/>
      <c r="AC114" s="220"/>
      <c r="AD114" s="221"/>
      <c r="AE114" s="222"/>
      <c r="AF114" s="218"/>
      <c r="AG114" s="218"/>
      <c r="AH114" s="218"/>
      <c r="AI114" s="218"/>
      <c r="AJ114" s="222"/>
      <c r="AK114" s="218"/>
      <c r="AL114" s="218"/>
      <c r="AM114" s="218"/>
      <c r="AN114" s="218"/>
      <c r="AO114" s="222"/>
      <c r="AP114" s="218"/>
      <c r="AQ114" s="218"/>
      <c r="AR114" s="218"/>
      <c r="AS114" s="218"/>
      <c r="AT114" s="222"/>
      <c r="AU114" s="218"/>
      <c r="AV114" s="218"/>
      <c r="AW114" s="218"/>
      <c r="AX114" s="218"/>
      <c r="AY114" s="222"/>
      <c r="AZ114" s="218"/>
      <c r="BA114" s="218"/>
      <c r="BB114" s="218"/>
      <c r="BC114" s="218"/>
      <c r="BD114" s="242"/>
      <c r="BE114" s="218"/>
      <c r="BF114" s="218"/>
      <c r="BG114" s="218"/>
      <c r="BH114" s="218"/>
      <c r="BI114" s="222"/>
      <c r="BJ114" s="218"/>
      <c r="BK114" s="218"/>
      <c r="BL114" s="218"/>
      <c r="BM114" s="218"/>
      <c r="BN114" s="218"/>
      <c r="BO114" s="218"/>
      <c r="BP114" s="218"/>
      <c r="BQ114" s="218"/>
    </row>
    <row r="115" spans="1:71" ht="12.75" customHeight="1">
      <c r="A115" s="36" t="s">
        <v>61</v>
      </c>
      <c r="B115" s="427" t="s">
        <v>282</v>
      </c>
      <c r="C115" s="428"/>
      <c r="D115" s="428"/>
      <c r="E115" s="428"/>
      <c r="F115" s="428"/>
      <c r="G115" s="428"/>
      <c r="H115" s="428"/>
      <c r="I115" s="428"/>
      <c r="J115" s="429"/>
      <c r="K115" s="122"/>
      <c r="L115" s="64"/>
      <c r="M115" s="64"/>
      <c r="N115" s="64"/>
      <c r="O115" s="64"/>
      <c r="P115" s="64"/>
      <c r="Q115" s="202"/>
      <c r="R115" s="266"/>
      <c r="S115" s="34">
        <f t="shared" si="241"/>
        <v>106</v>
      </c>
      <c r="T115" s="195">
        <f t="shared" ref="T115:T118" si="242">AE115+AJ115+AO115+AT115+AY115+BD115+BI115+BN115</f>
        <v>0</v>
      </c>
      <c r="U115" s="38">
        <f t="shared" ref="U115:U118" si="243">AH115+AM115+AR115+AW115+BB115+BG115+BL115+BQ115</f>
        <v>8</v>
      </c>
      <c r="V115" s="133">
        <f t="shared" ref="V115:V118" si="244">AF115+AK115+AP115+AU115+AZ115+BE115+BJ115+BO115</f>
        <v>98</v>
      </c>
      <c r="W115" s="348">
        <f t="shared" ref="W115:W116" si="245">V115-X115-Z115-AA115-Y115</f>
        <v>48</v>
      </c>
      <c r="X115" s="279"/>
      <c r="Y115" s="338">
        <v>50</v>
      </c>
      <c r="Z115" s="327"/>
      <c r="AA115" s="279"/>
      <c r="AB115" s="279">
        <f t="shared" ref="AB115:AB120" si="246">AG115+AL115+AQ115+AV115+BA115+BF115+BK115+BP115</f>
        <v>0</v>
      </c>
      <c r="AC115" s="282"/>
      <c r="AD115" s="138">
        <f t="shared" ref="AD115:AD120" si="247">AF115+AG115+AH115</f>
        <v>0</v>
      </c>
      <c r="AE115" s="181"/>
      <c r="AF115" s="133"/>
      <c r="AG115" s="133"/>
      <c r="AH115" s="133"/>
      <c r="AI115" s="138">
        <f t="shared" ref="AI115:AI120" si="248">AK115+AL115+AM115</f>
        <v>0</v>
      </c>
      <c r="AJ115" s="181"/>
      <c r="AK115" s="133"/>
      <c r="AL115" s="133"/>
      <c r="AM115" s="133"/>
      <c r="AN115" s="138">
        <f t="shared" ref="AN115:AN120" si="249">AP115+AQ115+AR115</f>
        <v>0</v>
      </c>
      <c r="AO115" s="181"/>
      <c r="AP115" s="133"/>
      <c r="AQ115" s="133"/>
      <c r="AR115" s="133"/>
      <c r="AS115" s="138">
        <f t="shared" ref="AS115:AS120" si="250">AU115+AV115+AW115</f>
        <v>0</v>
      </c>
      <c r="AT115" s="181"/>
      <c r="AU115" s="133"/>
      <c r="AV115" s="133"/>
      <c r="AW115" s="133"/>
      <c r="AX115" s="138">
        <f t="shared" ref="AX115:AX120" si="251">AZ115+BA115+BB115</f>
        <v>62</v>
      </c>
      <c r="AY115" s="181"/>
      <c r="AZ115" s="133">
        <v>58</v>
      </c>
      <c r="BA115" s="133"/>
      <c r="BB115" s="133">
        <v>4</v>
      </c>
      <c r="BC115" s="138">
        <f t="shared" ref="BC115:BC120" si="252">BE115+BF115+BG115</f>
        <v>44</v>
      </c>
      <c r="BD115" s="181"/>
      <c r="BE115" s="133">
        <v>40</v>
      </c>
      <c r="BF115" s="133"/>
      <c r="BG115" s="133">
        <v>4</v>
      </c>
      <c r="BH115" s="138">
        <f t="shared" ref="BH115:BH120" si="253">BJ115+BK115+BL115</f>
        <v>0</v>
      </c>
      <c r="BI115" s="181"/>
      <c r="BJ115" s="133"/>
      <c r="BK115" s="133"/>
      <c r="BL115" s="133"/>
      <c r="BM115" s="138">
        <f t="shared" ref="BM115:BM120" si="254">BO115+BP115+BQ115</f>
        <v>0</v>
      </c>
      <c r="BN115" s="181"/>
      <c r="BO115" s="133"/>
      <c r="BP115" s="133"/>
      <c r="BQ115" s="133"/>
      <c r="BR115" s="590"/>
      <c r="BS115" s="590"/>
    </row>
    <row r="116" spans="1:71" ht="11.25" customHeight="1">
      <c r="A116" s="36" t="s">
        <v>198</v>
      </c>
      <c r="B116" s="473" t="s">
        <v>283</v>
      </c>
      <c r="C116" s="473"/>
      <c r="D116" s="473"/>
      <c r="E116" s="473"/>
      <c r="F116" s="473"/>
      <c r="G116" s="473"/>
      <c r="H116" s="473"/>
      <c r="I116" s="473"/>
      <c r="J116" s="474"/>
      <c r="K116" s="122"/>
      <c r="L116" s="64"/>
      <c r="M116" s="64"/>
      <c r="N116" s="64"/>
      <c r="O116" s="64"/>
      <c r="P116" s="83"/>
      <c r="Q116" s="202"/>
      <c r="R116" s="263"/>
      <c r="S116" s="34">
        <f t="shared" si="241"/>
        <v>184</v>
      </c>
      <c r="T116" s="195">
        <f t="shared" si="242"/>
        <v>0</v>
      </c>
      <c r="U116" s="38">
        <f t="shared" si="243"/>
        <v>14</v>
      </c>
      <c r="V116" s="133">
        <f t="shared" si="244"/>
        <v>170</v>
      </c>
      <c r="W116" s="348">
        <f t="shared" si="245"/>
        <v>100</v>
      </c>
      <c r="X116" s="279"/>
      <c r="Y116" s="338">
        <v>70</v>
      </c>
      <c r="Z116" s="327"/>
      <c r="AA116" s="279"/>
      <c r="AB116" s="279">
        <f t="shared" si="246"/>
        <v>0</v>
      </c>
      <c r="AC116" s="282"/>
      <c r="AD116" s="138">
        <f t="shared" si="247"/>
        <v>0</v>
      </c>
      <c r="AE116" s="181"/>
      <c r="AF116" s="133"/>
      <c r="AG116" s="133"/>
      <c r="AH116" s="133"/>
      <c r="AI116" s="138">
        <f t="shared" si="248"/>
        <v>0</v>
      </c>
      <c r="AJ116" s="181"/>
      <c r="AK116" s="133"/>
      <c r="AL116" s="133"/>
      <c r="AM116" s="133"/>
      <c r="AN116" s="138">
        <f t="shared" si="249"/>
        <v>0</v>
      </c>
      <c r="AO116" s="181"/>
      <c r="AP116" s="133"/>
      <c r="AQ116" s="133"/>
      <c r="AR116" s="133"/>
      <c r="AS116" s="138">
        <f t="shared" si="250"/>
        <v>0</v>
      </c>
      <c r="AT116" s="181"/>
      <c r="AU116" s="133"/>
      <c r="AV116" s="133"/>
      <c r="AW116" s="133"/>
      <c r="AX116" s="138">
        <f t="shared" si="251"/>
        <v>126</v>
      </c>
      <c r="AY116" s="181"/>
      <c r="AZ116" s="133">
        <v>122</v>
      </c>
      <c r="BA116" s="133"/>
      <c r="BB116" s="133">
        <v>4</v>
      </c>
      <c r="BC116" s="138">
        <f t="shared" si="252"/>
        <v>58</v>
      </c>
      <c r="BD116" s="181"/>
      <c r="BE116" s="133">
        <v>48</v>
      </c>
      <c r="BF116" s="133"/>
      <c r="BG116" s="133">
        <v>10</v>
      </c>
      <c r="BH116" s="138">
        <f t="shared" si="253"/>
        <v>0</v>
      </c>
      <c r="BI116" s="181"/>
      <c r="BJ116" s="133"/>
      <c r="BK116" s="133"/>
      <c r="BL116" s="133"/>
      <c r="BM116" s="138">
        <f t="shared" si="254"/>
        <v>0</v>
      </c>
      <c r="BN116" s="181"/>
      <c r="BO116" s="133"/>
      <c r="BP116" s="133"/>
      <c r="BQ116" s="133"/>
      <c r="BR116" s="590"/>
      <c r="BS116" s="590"/>
    </row>
    <row r="117" spans="1:71" ht="11.25" hidden="1" customHeight="1">
      <c r="A117" s="36" t="s">
        <v>199</v>
      </c>
      <c r="B117" s="428"/>
      <c r="C117" s="428"/>
      <c r="D117" s="428"/>
      <c r="E117" s="428"/>
      <c r="F117" s="428"/>
      <c r="G117" s="428"/>
      <c r="H117" s="428"/>
      <c r="I117" s="428"/>
      <c r="J117" s="429"/>
      <c r="K117" s="122"/>
      <c r="L117" s="64"/>
      <c r="M117" s="64"/>
      <c r="N117" s="64"/>
      <c r="O117" s="64"/>
      <c r="P117" s="83"/>
      <c r="Q117" s="202"/>
      <c r="R117" s="263"/>
      <c r="S117" s="34">
        <f t="shared" si="241"/>
        <v>0</v>
      </c>
      <c r="T117" s="195">
        <f t="shared" si="242"/>
        <v>0</v>
      </c>
      <c r="U117" s="38">
        <f t="shared" si="243"/>
        <v>0</v>
      </c>
      <c r="V117" s="133">
        <f t="shared" si="244"/>
        <v>0</v>
      </c>
      <c r="W117" s="279">
        <f t="shared" ref="W117:W118" si="255">V117-X117-AA117</f>
        <v>0</v>
      </c>
      <c r="X117" s="279"/>
      <c r="Y117" s="338"/>
      <c r="Z117" s="327"/>
      <c r="AA117" s="279"/>
      <c r="AB117" s="279">
        <f t="shared" si="246"/>
        <v>0</v>
      </c>
      <c r="AC117" s="282"/>
      <c r="AD117" s="138">
        <f t="shared" si="247"/>
        <v>0</v>
      </c>
      <c r="AE117" s="181"/>
      <c r="AF117" s="133"/>
      <c r="AG117" s="133"/>
      <c r="AH117" s="133"/>
      <c r="AI117" s="138">
        <f t="shared" si="248"/>
        <v>0</v>
      </c>
      <c r="AJ117" s="181"/>
      <c r="AK117" s="133"/>
      <c r="AL117" s="133"/>
      <c r="AM117" s="133"/>
      <c r="AN117" s="138">
        <f t="shared" si="249"/>
        <v>0</v>
      </c>
      <c r="AO117" s="181"/>
      <c r="AP117" s="133"/>
      <c r="AQ117" s="133"/>
      <c r="AR117" s="133"/>
      <c r="AS117" s="138">
        <f t="shared" si="250"/>
        <v>0</v>
      </c>
      <c r="AT117" s="181"/>
      <c r="AU117" s="133"/>
      <c r="AV117" s="133"/>
      <c r="AW117" s="133"/>
      <c r="AX117" s="138">
        <f t="shared" si="251"/>
        <v>0</v>
      </c>
      <c r="AY117" s="181"/>
      <c r="AZ117" s="133"/>
      <c r="BA117" s="133"/>
      <c r="BB117" s="133"/>
      <c r="BC117" s="138">
        <f t="shared" si="252"/>
        <v>0</v>
      </c>
      <c r="BD117" s="181"/>
      <c r="BE117" s="133"/>
      <c r="BF117" s="133"/>
      <c r="BG117" s="133"/>
      <c r="BH117" s="138">
        <f t="shared" si="253"/>
        <v>0</v>
      </c>
      <c r="BI117" s="181"/>
      <c r="BJ117" s="133"/>
      <c r="BK117" s="133"/>
      <c r="BL117" s="133"/>
      <c r="BM117" s="138">
        <f t="shared" si="254"/>
        <v>0</v>
      </c>
      <c r="BN117" s="181"/>
      <c r="BO117" s="133"/>
      <c r="BP117" s="133"/>
      <c r="BQ117" s="133"/>
      <c r="BR117" s="590"/>
      <c r="BS117" s="590"/>
    </row>
    <row r="118" spans="1:71" ht="11.25" hidden="1" customHeight="1">
      <c r="A118" s="36" t="s">
        <v>200</v>
      </c>
      <c r="B118" s="428"/>
      <c r="C118" s="428"/>
      <c r="D118" s="428"/>
      <c r="E118" s="428"/>
      <c r="F118" s="428"/>
      <c r="G118" s="428"/>
      <c r="H118" s="428"/>
      <c r="I118" s="428"/>
      <c r="J118" s="429"/>
      <c r="K118" s="122"/>
      <c r="L118" s="64"/>
      <c r="M118" s="64"/>
      <c r="N118" s="64"/>
      <c r="O118" s="64"/>
      <c r="P118" s="83"/>
      <c r="Q118" s="202"/>
      <c r="R118" s="263"/>
      <c r="S118" s="34">
        <f t="shared" si="241"/>
        <v>0</v>
      </c>
      <c r="T118" s="195">
        <f t="shared" si="242"/>
        <v>0</v>
      </c>
      <c r="U118" s="38">
        <f t="shared" si="243"/>
        <v>0</v>
      </c>
      <c r="V118" s="133">
        <f t="shared" si="244"/>
        <v>0</v>
      </c>
      <c r="W118" s="279">
        <f t="shared" si="255"/>
        <v>0</v>
      </c>
      <c r="X118" s="279"/>
      <c r="Y118" s="338"/>
      <c r="Z118" s="327"/>
      <c r="AA118" s="279"/>
      <c r="AB118" s="279">
        <f t="shared" si="246"/>
        <v>0</v>
      </c>
      <c r="AC118" s="282"/>
      <c r="AD118" s="138">
        <f t="shared" si="247"/>
        <v>0</v>
      </c>
      <c r="AE118" s="181"/>
      <c r="AF118" s="133"/>
      <c r="AG118" s="133"/>
      <c r="AH118" s="133"/>
      <c r="AI118" s="138">
        <f t="shared" si="248"/>
        <v>0</v>
      </c>
      <c r="AJ118" s="181"/>
      <c r="AK118" s="133"/>
      <c r="AL118" s="133"/>
      <c r="AM118" s="133"/>
      <c r="AN118" s="138">
        <f t="shared" si="249"/>
        <v>0</v>
      </c>
      <c r="AO118" s="181"/>
      <c r="AP118" s="133"/>
      <c r="AQ118" s="133"/>
      <c r="AR118" s="133"/>
      <c r="AS118" s="138">
        <f t="shared" si="250"/>
        <v>0</v>
      </c>
      <c r="AT118" s="181"/>
      <c r="AU118" s="133"/>
      <c r="AV118" s="133"/>
      <c r="AW118" s="133"/>
      <c r="AX118" s="138">
        <f t="shared" si="251"/>
        <v>0</v>
      </c>
      <c r="AY118" s="181"/>
      <c r="AZ118" s="133"/>
      <c r="BA118" s="133"/>
      <c r="BB118" s="133"/>
      <c r="BC118" s="138">
        <f t="shared" si="252"/>
        <v>0</v>
      </c>
      <c r="BD118" s="181"/>
      <c r="BE118" s="133"/>
      <c r="BF118" s="133"/>
      <c r="BG118" s="133"/>
      <c r="BH118" s="138">
        <f t="shared" si="253"/>
        <v>0</v>
      </c>
      <c r="BI118" s="181"/>
      <c r="BJ118" s="133"/>
      <c r="BK118" s="133"/>
      <c r="BL118" s="133"/>
      <c r="BM118" s="138">
        <f t="shared" si="254"/>
        <v>0</v>
      </c>
      <c r="BN118" s="181"/>
      <c r="BO118" s="133"/>
      <c r="BP118" s="133"/>
      <c r="BQ118" s="133"/>
      <c r="BR118" s="285"/>
      <c r="BS118" s="285"/>
    </row>
    <row r="119" spans="1:71" ht="11.25" customHeight="1">
      <c r="A119" s="36" t="s">
        <v>49</v>
      </c>
      <c r="B119" s="468" t="s">
        <v>39</v>
      </c>
      <c r="C119" s="468"/>
      <c r="D119" s="468"/>
      <c r="E119" s="468"/>
      <c r="F119" s="468"/>
      <c r="G119" s="468"/>
      <c r="H119" s="468"/>
      <c r="I119" s="468"/>
      <c r="J119" s="468"/>
      <c r="K119" s="122"/>
      <c r="L119" s="64"/>
      <c r="M119" s="64"/>
      <c r="N119" s="64"/>
      <c r="O119" s="64"/>
      <c r="P119" s="64"/>
      <c r="Q119" s="202"/>
      <c r="R119" s="263"/>
      <c r="S119" s="34">
        <f>AB119</f>
        <v>36</v>
      </c>
      <c r="T119" s="195"/>
      <c r="U119" s="38"/>
      <c r="V119" s="133"/>
      <c r="W119" s="279"/>
      <c r="X119" s="279"/>
      <c r="Y119" s="338"/>
      <c r="Z119" s="327"/>
      <c r="AA119" s="279"/>
      <c r="AB119" s="279">
        <f t="shared" si="246"/>
        <v>36</v>
      </c>
      <c r="AC119" s="282"/>
      <c r="AD119" s="138">
        <f t="shared" si="247"/>
        <v>0</v>
      </c>
      <c r="AE119" s="181"/>
      <c r="AF119" s="133"/>
      <c r="AG119" s="133"/>
      <c r="AH119" s="133"/>
      <c r="AI119" s="138">
        <f t="shared" si="248"/>
        <v>0</v>
      </c>
      <c r="AJ119" s="181"/>
      <c r="AK119" s="133"/>
      <c r="AL119" s="133"/>
      <c r="AM119" s="133"/>
      <c r="AN119" s="138">
        <f t="shared" si="249"/>
        <v>0</v>
      </c>
      <c r="AO119" s="181"/>
      <c r="AP119" s="133"/>
      <c r="AQ119" s="133"/>
      <c r="AR119" s="133"/>
      <c r="AS119" s="138">
        <f t="shared" si="250"/>
        <v>0</v>
      </c>
      <c r="AT119" s="181"/>
      <c r="AU119" s="133"/>
      <c r="AV119" s="133"/>
      <c r="AW119" s="133"/>
      <c r="AX119" s="138">
        <f t="shared" si="251"/>
        <v>0</v>
      </c>
      <c r="AY119" s="181"/>
      <c r="AZ119" s="133"/>
      <c r="BA119" s="133"/>
      <c r="BB119" s="133"/>
      <c r="BC119" s="138">
        <f t="shared" si="252"/>
        <v>36</v>
      </c>
      <c r="BD119" s="181"/>
      <c r="BE119" s="133"/>
      <c r="BF119" s="133">
        <v>36</v>
      </c>
      <c r="BG119" s="133"/>
      <c r="BH119" s="138">
        <f t="shared" si="253"/>
        <v>0</v>
      </c>
      <c r="BI119" s="181"/>
      <c r="BJ119" s="133"/>
      <c r="BK119" s="133"/>
      <c r="BL119" s="133"/>
      <c r="BM119" s="138">
        <f t="shared" si="254"/>
        <v>0</v>
      </c>
      <c r="BN119" s="181"/>
      <c r="BO119" s="133"/>
      <c r="BP119" s="133"/>
      <c r="BQ119" s="133"/>
      <c r="BR119" s="95"/>
      <c r="BS119" s="95"/>
    </row>
    <row r="120" spans="1:71" ht="11.25" customHeight="1" thickBot="1">
      <c r="A120" s="75" t="s">
        <v>50</v>
      </c>
      <c r="B120" s="520" t="s">
        <v>6</v>
      </c>
      <c r="C120" s="520"/>
      <c r="D120" s="520"/>
      <c r="E120" s="520"/>
      <c r="F120" s="520"/>
      <c r="G120" s="520"/>
      <c r="H120" s="520"/>
      <c r="I120" s="520"/>
      <c r="J120" s="520"/>
      <c r="K120" s="76"/>
      <c r="L120" s="77"/>
      <c r="M120" s="77"/>
      <c r="N120" s="77"/>
      <c r="O120" s="77"/>
      <c r="P120" s="77"/>
      <c r="Q120" s="204"/>
      <c r="R120" s="262"/>
      <c r="S120" s="34">
        <f>AB120</f>
        <v>18</v>
      </c>
      <c r="T120" s="248"/>
      <c r="U120" s="249"/>
      <c r="V120" s="250"/>
      <c r="W120" s="251"/>
      <c r="X120" s="251"/>
      <c r="Y120" s="251"/>
      <c r="Z120" s="251"/>
      <c r="AA120" s="251"/>
      <c r="AB120" s="279">
        <f t="shared" si="246"/>
        <v>18</v>
      </c>
      <c r="AC120" s="283"/>
      <c r="AD120" s="253">
        <f t="shared" si="247"/>
        <v>0</v>
      </c>
      <c r="AE120" s="254"/>
      <c r="AF120" s="250"/>
      <c r="AG120" s="250"/>
      <c r="AH120" s="250"/>
      <c r="AI120" s="253">
        <f t="shared" si="248"/>
        <v>0</v>
      </c>
      <c r="AJ120" s="254"/>
      <c r="AK120" s="250"/>
      <c r="AL120" s="250"/>
      <c r="AM120" s="250"/>
      <c r="AN120" s="253">
        <f t="shared" si="249"/>
        <v>0</v>
      </c>
      <c r="AO120" s="254"/>
      <c r="AP120" s="250"/>
      <c r="AQ120" s="250"/>
      <c r="AR120" s="250"/>
      <c r="AS120" s="253">
        <f t="shared" si="250"/>
        <v>0</v>
      </c>
      <c r="AT120" s="254"/>
      <c r="AU120" s="250"/>
      <c r="AV120" s="250"/>
      <c r="AW120" s="250"/>
      <c r="AX120" s="253">
        <f t="shared" si="251"/>
        <v>0</v>
      </c>
      <c r="AY120" s="254"/>
      <c r="AZ120" s="250"/>
      <c r="BA120" s="250"/>
      <c r="BB120" s="250"/>
      <c r="BC120" s="253">
        <f t="shared" si="252"/>
        <v>18</v>
      </c>
      <c r="BD120" s="254"/>
      <c r="BE120" s="250"/>
      <c r="BF120" s="250">
        <v>18</v>
      </c>
      <c r="BG120" s="250"/>
      <c r="BH120" s="253">
        <f t="shared" si="253"/>
        <v>0</v>
      </c>
      <c r="BI120" s="254"/>
      <c r="BJ120" s="250"/>
      <c r="BK120" s="250"/>
      <c r="BL120" s="250"/>
      <c r="BM120" s="253">
        <f t="shared" si="254"/>
        <v>0</v>
      </c>
      <c r="BN120" s="254"/>
      <c r="BO120" s="250"/>
      <c r="BP120" s="250"/>
      <c r="BQ120" s="250"/>
      <c r="BR120" s="95"/>
    </row>
    <row r="121" spans="1:71" s="59" customFormat="1" ht="20.25" customHeight="1">
      <c r="A121" s="68" t="s">
        <v>201</v>
      </c>
      <c r="B121" s="511" t="s">
        <v>284</v>
      </c>
      <c r="C121" s="512"/>
      <c r="D121" s="512"/>
      <c r="E121" s="512"/>
      <c r="F121" s="512"/>
      <c r="G121" s="512"/>
      <c r="H121" s="512"/>
      <c r="I121" s="512"/>
      <c r="J121" s="513"/>
      <c r="K121" s="587"/>
      <c r="L121" s="588"/>
      <c r="M121" s="588"/>
      <c r="N121" s="589"/>
      <c r="O121" s="589"/>
      <c r="P121" s="81"/>
      <c r="Q121" s="203"/>
      <c r="R121" s="267"/>
      <c r="S121" s="69">
        <f>SUM(S123:S128)</f>
        <v>102</v>
      </c>
      <c r="T121" s="69">
        <f t="shared" ref="T121" si="256">SUM(T122:T128)</f>
        <v>0</v>
      </c>
      <c r="U121" s="69">
        <f>SUM(U122:U128)</f>
        <v>0</v>
      </c>
      <c r="V121" s="69">
        <f t="shared" ref="V121:AC121" si="257">SUM(V122:V128)</f>
        <v>78</v>
      </c>
      <c r="W121" s="69">
        <f t="shared" si="257"/>
        <v>18</v>
      </c>
      <c r="X121" s="69">
        <f t="shared" si="257"/>
        <v>48</v>
      </c>
      <c r="Y121" s="69"/>
      <c r="Z121" s="69"/>
      <c r="AA121" s="69">
        <f t="shared" si="257"/>
        <v>0</v>
      </c>
      <c r="AB121" s="69">
        <f t="shared" si="257"/>
        <v>36</v>
      </c>
      <c r="AC121" s="69">
        <f t="shared" si="257"/>
        <v>0</v>
      </c>
      <c r="AD121" s="214">
        <f>SUM(AD122:AD128)</f>
        <v>0</v>
      </c>
      <c r="AE121" s="155">
        <f t="shared" ref="AE121:BB121" si="258">SUM(AE122:AE128)</f>
        <v>0</v>
      </c>
      <c r="AF121" s="155">
        <f t="shared" si="258"/>
        <v>0</v>
      </c>
      <c r="AG121" s="155">
        <f t="shared" si="258"/>
        <v>0</v>
      </c>
      <c r="AH121" s="155">
        <f t="shared" si="258"/>
        <v>0</v>
      </c>
      <c r="AI121" s="155">
        <f t="shared" si="258"/>
        <v>0</v>
      </c>
      <c r="AJ121" s="155">
        <f t="shared" si="258"/>
        <v>0</v>
      </c>
      <c r="AK121" s="155">
        <f t="shared" si="258"/>
        <v>0</v>
      </c>
      <c r="AL121" s="155">
        <f t="shared" si="258"/>
        <v>0</v>
      </c>
      <c r="AM121" s="155">
        <f t="shared" si="258"/>
        <v>0</v>
      </c>
      <c r="AN121" s="155">
        <f t="shared" si="258"/>
        <v>0</v>
      </c>
      <c r="AO121" s="155">
        <f t="shared" si="258"/>
        <v>0</v>
      </c>
      <c r="AP121" s="155">
        <f t="shared" si="258"/>
        <v>0</v>
      </c>
      <c r="AQ121" s="155">
        <f t="shared" si="258"/>
        <v>0</v>
      </c>
      <c r="AR121" s="155">
        <f t="shared" si="258"/>
        <v>0</v>
      </c>
      <c r="AS121" s="155">
        <f t="shared" si="258"/>
        <v>102</v>
      </c>
      <c r="AT121" s="155">
        <f t="shared" si="258"/>
        <v>0</v>
      </c>
      <c r="AU121" s="155">
        <f t="shared" si="258"/>
        <v>66</v>
      </c>
      <c r="AV121" s="155">
        <f t="shared" si="258"/>
        <v>36</v>
      </c>
      <c r="AW121" s="155">
        <f t="shared" si="258"/>
        <v>0</v>
      </c>
      <c r="AX121" s="155">
        <f t="shared" si="258"/>
        <v>0</v>
      </c>
      <c r="AY121" s="155">
        <f t="shared" si="258"/>
        <v>0</v>
      </c>
      <c r="AZ121" s="155">
        <f t="shared" si="258"/>
        <v>0</v>
      </c>
      <c r="BA121" s="155">
        <f t="shared" si="258"/>
        <v>0</v>
      </c>
      <c r="BB121" s="155">
        <f t="shared" si="258"/>
        <v>0</v>
      </c>
      <c r="BC121" s="155">
        <f>SUM(BC122:BC128)</f>
        <v>0</v>
      </c>
      <c r="BD121" s="155">
        <f>SUM(BD122:BD128)</f>
        <v>0</v>
      </c>
      <c r="BE121" s="155">
        <f t="shared" ref="BE121:BL121" si="259">SUM(BE122:BE128)</f>
        <v>0</v>
      </c>
      <c r="BF121" s="216">
        <f t="shared" si="259"/>
        <v>0</v>
      </c>
      <c r="BG121" s="155">
        <f t="shared" si="259"/>
        <v>0</v>
      </c>
      <c r="BH121" s="155">
        <f t="shared" si="259"/>
        <v>0</v>
      </c>
      <c r="BI121" s="155">
        <f t="shared" si="259"/>
        <v>0</v>
      </c>
      <c r="BJ121" s="155">
        <f t="shared" si="259"/>
        <v>0</v>
      </c>
      <c r="BK121" s="155">
        <f t="shared" si="259"/>
        <v>0</v>
      </c>
      <c r="BL121" s="155">
        <f t="shared" si="259"/>
        <v>0</v>
      </c>
      <c r="BM121" s="155">
        <f>SUM(BM122:BM128)</f>
        <v>0</v>
      </c>
      <c r="BN121" s="155">
        <f>SUM(BN122:BN128)</f>
        <v>0</v>
      </c>
      <c r="BO121" s="155">
        <f t="shared" ref="BO121:BQ121" si="260">SUM(BO122:BO128)</f>
        <v>0</v>
      </c>
      <c r="BP121" s="216">
        <f t="shared" si="260"/>
        <v>0</v>
      </c>
      <c r="BQ121" s="155">
        <f t="shared" si="260"/>
        <v>0</v>
      </c>
      <c r="BR121" s="52"/>
    </row>
    <row r="122" spans="1:71" ht="11.25" customHeight="1">
      <c r="A122" s="293"/>
      <c r="B122" s="521" t="s">
        <v>71</v>
      </c>
      <c r="C122" s="522"/>
      <c r="D122" s="522"/>
      <c r="E122" s="522"/>
      <c r="F122" s="522"/>
      <c r="G122" s="522"/>
      <c r="H122" s="522"/>
      <c r="I122" s="522"/>
      <c r="J122" s="523"/>
      <c r="K122" s="79"/>
      <c r="L122" s="74"/>
      <c r="M122" s="74"/>
      <c r="N122" s="74" t="s">
        <v>254</v>
      </c>
      <c r="O122" s="74"/>
      <c r="P122" s="74"/>
      <c r="Q122" s="203"/>
      <c r="R122" s="264"/>
      <c r="S122" s="34">
        <f t="shared" ref="S122:S126" si="261">U122+V122</f>
        <v>12</v>
      </c>
      <c r="T122" s="195">
        <f>AE122+AJ122+AO122+AT122+AY122+BD122</f>
        <v>0</v>
      </c>
      <c r="U122" s="217"/>
      <c r="V122" s="218">
        <v>12</v>
      </c>
      <c r="W122" s="219"/>
      <c r="X122" s="219"/>
      <c r="Y122" s="219"/>
      <c r="Z122" s="219"/>
      <c r="AA122" s="219"/>
      <c r="AB122" s="219"/>
      <c r="AC122" s="220"/>
      <c r="AD122" s="221"/>
      <c r="AE122" s="222"/>
      <c r="AF122" s="218"/>
      <c r="AG122" s="218"/>
      <c r="AH122" s="218"/>
      <c r="AI122" s="218"/>
      <c r="AJ122" s="222"/>
      <c r="AK122" s="218"/>
      <c r="AL122" s="218"/>
      <c r="AM122" s="218"/>
      <c r="AN122" s="218"/>
      <c r="AO122" s="222"/>
      <c r="AP122" s="218"/>
      <c r="AQ122" s="218"/>
      <c r="AR122" s="218"/>
      <c r="AS122" s="218"/>
      <c r="AT122" s="222"/>
      <c r="AU122" s="218"/>
      <c r="AV122" s="218"/>
      <c r="AW122" s="218"/>
      <c r="AX122" s="218"/>
      <c r="AY122" s="222"/>
      <c r="AZ122" s="218"/>
      <c r="BA122" s="218"/>
      <c r="BB122" s="218"/>
      <c r="BC122" s="218"/>
      <c r="BD122" s="242"/>
      <c r="BE122" s="218"/>
      <c r="BF122" s="218"/>
      <c r="BG122" s="218"/>
      <c r="BH122" s="218"/>
      <c r="BI122" s="222"/>
      <c r="BJ122" s="218"/>
      <c r="BK122" s="218"/>
      <c r="BL122" s="218"/>
      <c r="BM122" s="218"/>
      <c r="BN122" s="218"/>
      <c r="BO122" s="218"/>
      <c r="BP122" s="218"/>
      <c r="BQ122" s="218"/>
    </row>
    <row r="123" spans="1:71" ht="12.75" customHeight="1">
      <c r="A123" s="36" t="s">
        <v>202</v>
      </c>
      <c r="B123" s="427" t="s">
        <v>285</v>
      </c>
      <c r="C123" s="428"/>
      <c r="D123" s="428"/>
      <c r="E123" s="428"/>
      <c r="F123" s="428"/>
      <c r="G123" s="428"/>
      <c r="H123" s="428"/>
      <c r="I123" s="428"/>
      <c r="J123" s="429"/>
      <c r="K123" s="122"/>
      <c r="L123" s="64"/>
      <c r="M123" s="64"/>
      <c r="N123" s="64" t="s">
        <v>257</v>
      </c>
      <c r="O123" s="64"/>
      <c r="P123" s="64"/>
      <c r="Q123" s="202"/>
      <c r="R123" s="266"/>
      <c r="S123" s="34">
        <f t="shared" si="261"/>
        <v>66</v>
      </c>
      <c r="T123" s="195">
        <f t="shared" ref="T123:T126" si="262">AE123+AJ123+AO123+AT123+AY123+BD123+BI123+BN123</f>
        <v>0</v>
      </c>
      <c r="U123" s="38">
        <f t="shared" ref="U123:U126" si="263">AH123+AM123+AR123+AW123+BB123+BG123+BL123+BQ123</f>
        <v>0</v>
      </c>
      <c r="V123" s="133">
        <f t="shared" ref="V123:V126" si="264">AF123+AK123+AP123+AU123+AZ123+BE123+BJ123+BO123</f>
        <v>66</v>
      </c>
      <c r="W123" s="279">
        <f>V123-X123-AA123</f>
        <v>18</v>
      </c>
      <c r="X123" s="279">
        <v>48</v>
      </c>
      <c r="Y123" s="338"/>
      <c r="Z123" s="327"/>
      <c r="AA123" s="279"/>
      <c r="AB123" s="279">
        <f t="shared" ref="AB123:AB128" si="265">AG123+AL123+AQ123+AV123+BA123+BF123+BK123+BP123</f>
        <v>0</v>
      </c>
      <c r="AC123" s="282"/>
      <c r="AD123" s="138">
        <f t="shared" ref="AD123:AD128" si="266">AF123+AG123+AH123</f>
        <v>0</v>
      </c>
      <c r="AE123" s="181"/>
      <c r="AF123" s="133"/>
      <c r="AG123" s="133"/>
      <c r="AH123" s="133"/>
      <c r="AI123" s="138">
        <f t="shared" ref="AI123:AI128" si="267">AK123+AL123+AM123</f>
        <v>0</v>
      </c>
      <c r="AJ123" s="181"/>
      <c r="AK123" s="133"/>
      <c r="AL123" s="133"/>
      <c r="AM123" s="133"/>
      <c r="AN123" s="138">
        <f t="shared" ref="AN123:AN128" si="268">AP123+AQ123+AR123</f>
        <v>0</v>
      </c>
      <c r="AO123" s="181"/>
      <c r="AP123" s="133"/>
      <c r="AQ123" s="133"/>
      <c r="AR123" s="133"/>
      <c r="AS123" s="138">
        <f t="shared" ref="AS123:AS128" si="269">AU123+AV123+AW123</f>
        <v>66</v>
      </c>
      <c r="AT123" s="181"/>
      <c r="AU123" s="133">
        <v>66</v>
      </c>
      <c r="AV123" s="133"/>
      <c r="AW123" s="133"/>
      <c r="AX123" s="138">
        <f t="shared" ref="AX123:AX128" si="270">AZ123+BA123+BB123</f>
        <v>0</v>
      </c>
      <c r="AY123" s="181"/>
      <c r="AZ123" s="133"/>
      <c r="BA123" s="133"/>
      <c r="BB123" s="133"/>
      <c r="BC123" s="138">
        <f t="shared" ref="BC123:BC128" si="271">BE123+BF123+BG123</f>
        <v>0</v>
      </c>
      <c r="BD123" s="181"/>
      <c r="BE123" s="133"/>
      <c r="BF123" s="133"/>
      <c r="BG123" s="133"/>
      <c r="BH123" s="138">
        <f t="shared" ref="BH123:BH128" si="272">BJ123+BK123+BL123</f>
        <v>0</v>
      </c>
      <c r="BI123" s="181"/>
      <c r="BJ123" s="133"/>
      <c r="BK123" s="133"/>
      <c r="BL123" s="133"/>
      <c r="BM123" s="138">
        <f t="shared" ref="BM123:BM128" si="273">BO123+BP123+BQ123</f>
        <v>0</v>
      </c>
      <c r="BN123" s="181"/>
      <c r="BO123" s="133"/>
      <c r="BP123" s="133"/>
      <c r="BQ123" s="133"/>
      <c r="BR123" s="590"/>
      <c r="BS123" s="590"/>
    </row>
    <row r="124" spans="1:71" ht="11.25" hidden="1" customHeight="1">
      <c r="A124" s="36" t="s">
        <v>203</v>
      </c>
      <c r="B124" s="473"/>
      <c r="C124" s="473"/>
      <c r="D124" s="473"/>
      <c r="E124" s="473"/>
      <c r="F124" s="473"/>
      <c r="G124" s="473"/>
      <c r="H124" s="473"/>
      <c r="I124" s="473"/>
      <c r="J124" s="474"/>
      <c r="K124" s="122"/>
      <c r="L124" s="64"/>
      <c r="M124" s="64"/>
      <c r="N124" s="64"/>
      <c r="O124" s="64"/>
      <c r="P124" s="83"/>
      <c r="Q124" s="202"/>
      <c r="R124" s="263"/>
      <c r="S124" s="34">
        <f t="shared" si="261"/>
        <v>0</v>
      </c>
      <c r="T124" s="195">
        <f t="shared" si="262"/>
        <v>0</v>
      </c>
      <c r="U124" s="38">
        <f t="shared" si="263"/>
        <v>0</v>
      </c>
      <c r="V124" s="133">
        <f t="shared" si="264"/>
        <v>0</v>
      </c>
      <c r="W124" s="279">
        <f t="shared" ref="W124:W126" si="274">V124-X124-AA124</f>
        <v>0</v>
      </c>
      <c r="X124" s="279"/>
      <c r="Y124" s="338"/>
      <c r="Z124" s="327"/>
      <c r="AA124" s="279"/>
      <c r="AB124" s="279">
        <f t="shared" si="265"/>
        <v>0</v>
      </c>
      <c r="AC124" s="282"/>
      <c r="AD124" s="138">
        <f t="shared" si="266"/>
        <v>0</v>
      </c>
      <c r="AE124" s="181"/>
      <c r="AF124" s="133"/>
      <c r="AG124" s="133"/>
      <c r="AH124" s="133"/>
      <c r="AI124" s="138">
        <f t="shared" si="267"/>
        <v>0</v>
      </c>
      <c r="AJ124" s="181"/>
      <c r="AK124" s="133"/>
      <c r="AL124" s="133"/>
      <c r="AM124" s="133"/>
      <c r="AN124" s="138">
        <f t="shared" si="268"/>
        <v>0</v>
      </c>
      <c r="AO124" s="181"/>
      <c r="AP124" s="133"/>
      <c r="AQ124" s="133"/>
      <c r="AR124" s="133"/>
      <c r="AS124" s="138">
        <f t="shared" si="269"/>
        <v>0</v>
      </c>
      <c r="AT124" s="181"/>
      <c r="AU124" s="133"/>
      <c r="AV124" s="133"/>
      <c r="AW124" s="133"/>
      <c r="AX124" s="138">
        <f t="shared" si="270"/>
        <v>0</v>
      </c>
      <c r="AY124" s="181"/>
      <c r="AZ124" s="133"/>
      <c r="BA124" s="133"/>
      <c r="BB124" s="133"/>
      <c r="BC124" s="138">
        <f t="shared" si="271"/>
        <v>0</v>
      </c>
      <c r="BD124" s="181"/>
      <c r="BE124" s="133"/>
      <c r="BF124" s="133"/>
      <c r="BG124" s="133"/>
      <c r="BH124" s="138">
        <f t="shared" si="272"/>
        <v>0</v>
      </c>
      <c r="BI124" s="181"/>
      <c r="BJ124" s="133"/>
      <c r="BK124" s="133"/>
      <c r="BL124" s="133"/>
      <c r="BM124" s="138">
        <f t="shared" si="273"/>
        <v>0</v>
      </c>
      <c r="BN124" s="181"/>
      <c r="BO124" s="133"/>
      <c r="BP124" s="133"/>
      <c r="BQ124" s="133"/>
      <c r="BR124" s="590"/>
      <c r="BS124" s="590"/>
    </row>
    <row r="125" spans="1:71" ht="11.25" hidden="1" customHeight="1">
      <c r="A125" s="36" t="s">
        <v>204</v>
      </c>
      <c r="B125" s="428"/>
      <c r="C125" s="428"/>
      <c r="D125" s="428"/>
      <c r="E125" s="428"/>
      <c r="F125" s="428"/>
      <c r="G125" s="428"/>
      <c r="H125" s="428"/>
      <c r="I125" s="428"/>
      <c r="J125" s="429"/>
      <c r="K125" s="122"/>
      <c r="L125" s="64"/>
      <c r="M125" s="64"/>
      <c r="N125" s="64"/>
      <c r="O125" s="64"/>
      <c r="P125" s="83"/>
      <c r="Q125" s="202"/>
      <c r="R125" s="263"/>
      <c r="S125" s="34">
        <f t="shared" si="261"/>
        <v>0</v>
      </c>
      <c r="T125" s="195">
        <f t="shared" si="262"/>
        <v>0</v>
      </c>
      <c r="U125" s="38">
        <f t="shared" si="263"/>
        <v>0</v>
      </c>
      <c r="V125" s="133">
        <f t="shared" si="264"/>
        <v>0</v>
      </c>
      <c r="W125" s="279">
        <f t="shared" si="274"/>
        <v>0</v>
      </c>
      <c r="X125" s="279"/>
      <c r="Y125" s="338"/>
      <c r="Z125" s="327"/>
      <c r="AA125" s="279"/>
      <c r="AB125" s="279">
        <f t="shared" si="265"/>
        <v>0</v>
      </c>
      <c r="AC125" s="282"/>
      <c r="AD125" s="138">
        <f t="shared" si="266"/>
        <v>0</v>
      </c>
      <c r="AE125" s="181"/>
      <c r="AF125" s="133"/>
      <c r="AG125" s="133"/>
      <c r="AH125" s="133"/>
      <c r="AI125" s="138">
        <f t="shared" si="267"/>
        <v>0</v>
      </c>
      <c r="AJ125" s="181"/>
      <c r="AK125" s="133"/>
      <c r="AL125" s="133"/>
      <c r="AM125" s="133"/>
      <c r="AN125" s="138">
        <f t="shared" si="268"/>
        <v>0</v>
      </c>
      <c r="AO125" s="181"/>
      <c r="AP125" s="133"/>
      <c r="AQ125" s="133"/>
      <c r="AR125" s="133"/>
      <c r="AS125" s="138">
        <f t="shared" si="269"/>
        <v>0</v>
      </c>
      <c r="AT125" s="181"/>
      <c r="AU125" s="133"/>
      <c r="AV125" s="133"/>
      <c r="AW125" s="133"/>
      <c r="AX125" s="138">
        <f t="shared" si="270"/>
        <v>0</v>
      </c>
      <c r="AY125" s="181"/>
      <c r="AZ125" s="133"/>
      <c r="BA125" s="133"/>
      <c r="BB125" s="133"/>
      <c r="BC125" s="138">
        <f t="shared" si="271"/>
        <v>0</v>
      </c>
      <c r="BD125" s="181"/>
      <c r="BE125" s="133"/>
      <c r="BF125" s="133"/>
      <c r="BG125" s="133"/>
      <c r="BH125" s="138">
        <f t="shared" si="272"/>
        <v>0</v>
      </c>
      <c r="BI125" s="181"/>
      <c r="BJ125" s="133"/>
      <c r="BK125" s="133"/>
      <c r="BL125" s="133"/>
      <c r="BM125" s="138">
        <f t="shared" si="273"/>
        <v>0</v>
      </c>
      <c r="BN125" s="181"/>
      <c r="BO125" s="133"/>
      <c r="BP125" s="133"/>
      <c r="BQ125" s="133"/>
      <c r="BR125" s="590"/>
      <c r="BS125" s="590"/>
    </row>
    <row r="126" spans="1:71" ht="11.25" hidden="1" customHeight="1">
      <c r="A126" s="36" t="s">
        <v>205</v>
      </c>
      <c r="B126" s="428"/>
      <c r="C126" s="428"/>
      <c r="D126" s="428"/>
      <c r="E126" s="428"/>
      <c r="F126" s="428"/>
      <c r="G126" s="428"/>
      <c r="H126" s="428"/>
      <c r="I126" s="428"/>
      <c r="J126" s="429"/>
      <c r="K126" s="122"/>
      <c r="L126" s="64"/>
      <c r="M126" s="64"/>
      <c r="N126" s="64"/>
      <c r="O126" s="64"/>
      <c r="P126" s="83"/>
      <c r="Q126" s="202"/>
      <c r="R126" s="263"/>
      <c r="S126" s="34">
        <f t="shared" si="261"/>
        <v>0</v>
      </c>
      <c r="T126" s="195">
        <f t="shared" si="262"/>
        <v>0</v>
      </c>
      <c r="U126" s="38">
        <f t="shared" si="263"/>
        <v>0</v>
      </c>
      <c r="V126" s="133">
        <f t="shared" si="264"/>
        <v>0</v>
      </c>
      <c r="W126" s="279">
        <f t="shared" si="274"/>
        <v>0</v>
      </c>
      <c r="X126" s="279"/>
      <c r="Y126" s="338"/>
      <c r="Z126" s="327"/>
      <c r="AA126" s="279"/>
      <c r="AB126" s="279">
        <f t="shared" si="265"/>
        <v>0</v>
      </c>
      <c r="AC126" s="282"/>
      <c r="AD126" s="138">
        <f t="shared" si="266"/>
        <v>0</v>
      </c>
      <c r="AE126" s="181"/>
      <c r="AF126" s="133"/>
      <c r="AG126" s="133"/>
      <c r="AH126" s="133"/>
      <c r="AI126" s="138">
        <f t="shared" si="267"/>
        <v>0</v>
      </c>
      <c r="AJ126" s="181"/>
      <c r="AK126" s="133"/>
      <c r="AL126" s="133"/>
      <c r="AM126" s="133"/>
      <c r="AN126" s="138">
        <f t="shared" si="268"/>
        <v>0</v>
      </c>
      <c r="AO126" s="181"/>
      <c r="AP126" s="133"/>
      <c r="AQ126" s="133"/>
      <c r="AR126" s="133"/>
      <c r="AS126" s="138">
        <f t="shared" si="269"/>
        <v>0</v>
      </c>
      <c r="AT126" s="181"/>
      <c r="AU126" s="133"/>
      <c r="AV126" s="133"/>
      <c r="AW126" s="133"/>
      <c r="AX126" s="138">
        <f t="shared" si="270"/>
        <v>0</v>
      </c>
      <c r="AY126" s="181"/>
      <c r="AZ126" s="133"/>
      <c r="BA126" s="133"/>
      <c r="BB126" s="133"/>
      <c r="BC126" s="138">
        <f t="shared" si="271"/>
        <v>0</v>
      </c>
      <c r="BD126" s="181"/>
      <c r="BE126" s="133"/>
      <c r="BF126" s="133"/>
      <c r="BG126" s="133"/>
      <c r="BH126" s="138">
        <f t="shared" si="272"/>
        <v>0</v>
      </c>
      <c r="BI126" s="181"/>
      <c r="BJ126" s="133"/>
      <c r="BK126" s="133"/>
      <c r="BL126" s="133"/>
      <c r="BM126" s="138">
        <f t="shared" si="273"/>
        <v>0</v>
      </c>
      <c r="BN126" s="181"/>
      <c r="BO126" s="133"/>
      <c r="BP126" s="133"/>
      <c r="BQ126" s="133"/>
      <c r="BR126" s="285"/>
      <c r="BS126" s="285"/>
    </row>
    <row r="127" spans="1:71" ht="11.25" customHeight="1">
      <c r="A127" s="36" t="s">
        <v>49</v>
      </c>
      <c r="B127" s="468" t="s">
        <v>39</v>
      </c>
      <c r="C127" s="468"/>
      <c r="D127" s="468"/>
      <c r="E127" s="468"/>
      <c r="F127" s="468"/>
      <c r="G127" s="468"/>
      <c r="H127" s="468"/>
      <c r="I127" s="468"/>
      <c r="J127" s="468"/>
      <c r="K127" s="122"/>
      <c r="L127" s="64"/>
      <c r="M127" s="64"/>
      <c r="N127" s="64" t="s">
        <v>257</v>
      </c>
      <c r="O127" s="64"/>
      <c r="P127" s="64"/>
      <c r="Q127" s="202"/>
      <c r="R127" s="263"/>
      <c r="S127" s="34">
        <f>AB127</f>
        <v>36</v>
      </c>
      <c r="T127" s="195"/>
      <c r="U127" s="38"/>
      <c r="V127" s="133"/>
      <c r="W127" s="279"/>
      <c r="X127" s="279"/>
      <c r="Y127" s="338"/>
      <c r="Z127" s="327"/>
      <c r="AA127" s="279"/>
      <c r="AB127" s="279">
        <f t="shared" si="265"/>
        <v>36</v>
      </c>
      <c r="AC127" s="282"/>
      <c r="AD127" s="138">
        <f t="shared" si="266"/>
        <v>0</v>
      </c>
      <c r="AE127" s="181"/>
      <c r="AF127" s="133"/>
      <c r="AG127" s="133"/>
      <c r="AH127" s="133"/>
      <c r="AI127" s="138">
        <f t="shared" si="267"/>
        <v>0</v>
      </c>
      <c r="AJ127" s="181"/>
      <c r="AK127" s="133"/>
      <c r="AL127" s="133"/>
      <c r="AM127" s="133"/>
      <c r="AN127" s="138">
        <f t="shared" si="268"/>
        <v>0</v>
      </c>
      <c r="AO127" s="181"/>
      <c r="AP127" s="133"/>
      <c r="AQ127" s="133"/>
      <c r="AR127" s="133"/>
      <c r="AS127" s="138">
        <f t="shared" si="269"/>
        <v>36</v>
      </c>
      <c r="AT127" s="181"/>
      <c r="AU127" s="133"/>
      <c r="AV127" s="133">
        <v>36</v>
      </c>
      <c r="AW127" s="133"/>
      <c r="AX127" s="138">
        <f t="shared" si="270"/>
        <v>0</v>
      </c>
      <c r="AY127" s="181"/>
      <c r="AZ127" s="133"/>
      <c r="BA127" s="133"/>
      <c r="BB127" s="133"/>
      <c r="BC127" s="138">
        <f t="shared" si="271"/>
        <v>0</v>
      </c>
      <c r="BD127" s="181"/>
      <c r="BE127" s="133"/>
      <c r="BF127" s="133"/>
      <c r="BG127" s="133"/>
      <c r="BH127" s="138">
        <f t="shared" si="272"/>
        <v>0</v>
      </c>
      <c r="BI127" s="181"/>
      <c r="BJ127" s="133"/>
      <c r="BK127" s="133"/>
      <c r="BL127" s="133"/>
      <c r="BM127" s="138">
        <f t="shared" si="273"/>
        <v>0</v>
      </c>
      <c r="BN127" s="181"/>
      <c r="BO127" s="133"/>
      <c r="BP127" s="133"/>
      <c r="BQ127" s="133"/>
      <c r="BR127" s="95"/>
      <c r="BS127" s="95"/>
    </row>
    <row r="128" spans="1:71" ht="11.25" hidden="1" customHeight="1" thickBot="1">
      <c r="A128" s="75" t="s">
        <v>50</v>
      </c>
      <c r="B128" s="520" t="s">
        <v>6</v>
      </c>
      <c r="C128" s="520"/>
      <c r="D128" s="520"/>
      <c r="E128" s="520"/>
      <c r="F128" s="520"/>
      <c r="G128" s="520"/>
      <c r="H128" s="520"/>
      <c r="I128" s="520"/>
      <c r="J128" s="520"/>
      <c r="K128" s="76"/>
      <c r="L128" s="77"/>
      <c r="M128" s="77"/>
      <c r="N128" s="77"/>
      <c r="O128" s="77"/>
      <c r="P128" s="77"/>
      <c r="Q128" s="204"/>
      <c r="R128" s="262"/>
      <c r="S128" s="34">
        <f>AB128</f>
        <v>0</v>
      </c>
      <c r="T128" s="248"/>
      <c r="U128" s="249"/>
      <c r="V128" s="250"/>
      <c r="W128" s="251"/>
      <c r="X128" s="251"/>
      <c r="Y128" s="251"/>
      <c r="Z128" s="251"/>
      <c r="AA128" s="251"/>
      <c r="AB128" s="279">
        <f t="shared" si="265"/>
        <v>0</v>
      </c>
      <c r="AC128" s="283"/>
      <c r="AD128" s="253">
        <f t="shared" si="266"/>
        <v>0</v>
      </c>
      <c r="AE128" s="254"/>
      <c r="AF128" s="250"/>
      <c r="AG128" s="250"/>
      <c r="AH128" s="250"/>
      <c r="AI128" s="253">
        <f t="shared" si="267"/>
        <v>0</v>
      </c>
      <c r="AJ128" s="254"/>
      <c r="AK128" s="250"/>
      <c r="AL128" s="250"/>
      <c r="AM128" s="250"/>
      <c r="AN128" s="253">
        <f t="shared" si="268"/>
        <v>0</v>
      </c>
      <c r="AO128" s="254"/>
      <c r="AP128" s="250"/>
      <c r="AQ128" s="250"/>
      <c r="AR128" s="250"/>
      <c r="AS128" s="253">
        <f t="shared" si="269"/>
        <v>0</v>
      </c>
      <c r="AT128" s="254"/>
      <c r="AU128" s="250"/>
      <c r="AV128" s="250"/>
      <c r="AW128" s="250"/>
      <c r="AX128" s="253">
        <f t="shared" si="270"/>
        <v>0</v>
      </c>
      <c r="AY128" s="254"/>
      <c r="AZ128" s="250"/>
      <c r="BA128" s="250"/>
      <c r="BB128" s="250"/>
      <c r="BC128" s="253">
        <f t="shared" si="271"/>
        <v>0</v>
      </c>
      <c r="BD128" s="254"/>
      <c r="BE128" s="250"/>
      <c r="BF128" s="250"/>
      <c r="BG128" s="250"/>
      <c r="BH128" s="253">
        <f t="shared" si="272"/>
        <v>0</v>
      </c>
      <c r="BI128" s="254"/>
      <c r="BJ128" s="250"/>
      <c r="BK128" s="250"/>
      <c r="BL128" s="250"/>
      <c r="BM128" s="253">
        <f t="shared" si="273"/>
        <v>0</v>
      </c>
      <c r="BN128" s="254"/>
      <c r="BO128" s="250"/>
      <c r="BP128" s="250"/>
      <c r="BQ128" s="250"/>
      <c r="BR128" s="95"/>
    </row>
    <row r="129" spans="1:81" s="59" customFormat="1" ht="22.5" hidden="1" customHeight="1">
      <c r="A129" s="68" t="s">
        <v>60</v>
      </c>
      <c r="B129" s="540"/>
      <c r="C129" s="541"/>
      <c r="D129" s="541"/>
      <c r="E129" s="541"/>
      <c r="F129" s="541"/>
      <c r="G129" s="541"/>
      <c r="H129" s="541"/>
      <c r="I129" s="541"/>
      <c r="J129" s="542"/>
      <c r="K129" s="414" t="s">
        <v>254</v>
      </c>
      <c r="L129" s="415"/>
      <c r="M129" s="415"/>
      <c r="N129" s="415"/>
      <c r="O129" s="415"/>
      <c r="P129" s="415"/>
      <c r="Q129" s="415"/>
      <c r="R129" s="416"/>
      <c r="S129" s="69">
        <f>SUM(S131:S133)</f>
        <v>0</v>
      </c>
      <c r="T129" s="69">
        <f>SUM(T130:T133)</f>
        <v>0</v>
      </c>
      <c r="U129" s="69">
        <f t="shared" ref="U129:AC129" si="275">SUM(U131:U133)</f>
        <v>0</v>
      </c>
      <c r="V129" s="69">
        <f t="shared" si="275"/>
        <v>0</v>
      </c>
      <c r="W129" s="69">
        <f t="shared" si="275"/>
        <v>0</v>
      </c>
      <c r="X129" s="69">
        <f t="shared" si="275"/>
        <v>0</v>
      </c>
      <c r="Y129" s="69"/>
      <c r="Z129" s="69"/>
      <c r="AA129" s="69">
        <f t="shared" si="275"/>
        <v>0</v>
      </c>
      <c r="AB129" s="69">
        <f t="shared" si="275"/>
        <v>0</v>
      </c>
      <c r="AC129" s="246">
        <f t="shared" si="275"/>
        <v>0</v>
      </c>
      <c r="AD129" s="72">
        <f>SUM(AD130:AD133)</f>
        <v>0</v>
      </c>
      <c r="AE129" s="155">
        <f>SUM(AE130:AE134)</f>
        <v>0</v>
      </c>
      <c r="AF129" s="155">
        <f t="shared" ref="AF129:BG129" si="276">SUM(AF130:AF134)</f>
        <v>0</v>
      </c>
      <c r="AG129" s="155">
        <f t="shared" si="276"/>
        <v>0</v>
      </c>
      <c r="AH129" s="155">
        <f t="shared" si="276"/>
        <v>0</v>
      </c>
      <c r="AI129" s="72">
        <f>SUM(AI130:AI133)</f>
        <v>0</v>
      </c>
      <c r="AJ129" s="155">
        <f>SUM(AJ130:AJ134)</f>
        <v>0</v>
      </c>
      <c r="AK129" s="155">
        <f t="shared" si="276"/>
        <v>0</v>
      </c>
      <c r="AL129" s="155">
        <f t="shared" si="276"/>
        <v>0</v>
      </c>
      <c r="AM129" s="155">
        <f t="shared" si="276"/>
        <v>0</v>
      </c>
      <c r="AN129" s="72">
        <f>SUM(AN130:AN133)</f>
        <v>0</v>
      </c>
      <c r="AO129" s="155">
        <f t="shared" si="276"/>
        <v>0</v>
      </c>
      <c r="AP129" s="155">
        <f t="shared" si="276"/>
        <v>0</v>
      </c>
      <c r="AQ129" s="155">
        <f t="shared" si="276"/>
        <v>0</v>
      </c>
      <c r="AR129" s="155">
        <f t="shared" si="276"/>
        <v>0</v>
      </c>
      <c r="AS129" s="72">
        <f>SUM(AS130:AS133)</f>
        <v>0</v>
      </c>
      <c r="AT129" s="155">
        <f t="shared" si="276"/>
        <v>0</v>
      </c>
      <c r="AU129" s="155">
        <f t="shared" si="276"/>
        <v>0</v>
      </c>
      <c r="AV129" s="155">
        <f t="shared" si="276"/>
        <v>0</v>
      </c>
      <c r="AW129" s="155">
        <f t="shared" si="276"/>
        <v>0</v>
      </c>
      <c r="AX129" s="72">
        <f>SUM(AX130:AX133)</f>
        <v>0</v>
      </c>
      <c r="AY129" s="155">
        <f t="shared" si="276"/>
        <v>0</v>
      </c>
      <c r="AZ129" s="155">
        <f t="shared" si="276"/>
        <v>0</v>
      </c>
      <c r="BA129" s="155">
        <f t="shared" si="276"/>
        <v>0</v>
      </c>
      <c r="BB129" s="155">
        <f t="shared" si="276"/>
        <v>0</v>
      </c>
      <c r="BC129" s="72">
        <f>SUM(BC130:BC133)</f>
        <v>0</v>
      </c>
      <c r="BD129" s="155">
        <f t="shared" si="276"/>
        <v>0</v>
      </c>
      <c r="BE129" s="155">
        <f t="shared" si="276"/>
        <v>0</v>
      </c>
      <c r="BF129" s="155">
        <f t="shared" si="276"/>
        <v>144</v>
      </c>
      <c r="BG129" s="155">
        <f t="shared" si="276"/>
        <v>0</v>
      </c>
      <c r="BH129" s="138">
        <f>SUM(BH131:BH133)</f>
        <v>0</v>
      </c>
      <c r="BI129" s="247"/>
      <c r="BJ129" s="70"/>
      <c r="BK129" s="70"/>
      <c r="BL129" s="70"/>
      <c r="BM129" s="138">
        <f>SUM(BM131:BM133)</f>
        <v>0</v>
      </c>
      <c r="BN129" s="247"/>
      <c r="BO129" s="70"/>
      <c r="BP129" s="70"/>
      <c r="BQ129" s="70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</row>
    <row r="130" spans="1:81" s="59" customFormat="1" ht="11.25" hidden="1" customHeight="1">
      <c r="A130" s="68"/>
      <c r="B130" s="521" t="s">
        <v>71</v>
      </c>
      <c r="C130" s="522"/>
      <c r="D130" s="522"/>
      <c r="E130" s="522"/>
      <c r="F130" s="522"/>
      <c r="G130" s="522"/>
      <c r="H130" s="522"/>
      <c r="I130" s="522"/>
      <c r="J130" s="523"/>
      <c r="K130" s="260"/>
      <c r="L130" s="245"/>
      <c r="M130" s="245"/>
      <c r="N130" s="245"/>
      <c r="O130" s="245"/>
      <c r="P130" s="295"/>
      <c r="Q130" s="339"/>
      <c r="R130" s="339"/>
      <c r="S130" s="246"/>
      <c r="T130" s="195">
        <f t="shared" ref="T130:T131" si="277">AE130+AJ130+AO130+AT130+AY130+BD130+BI130+BN130</f>
        <v>0</v>
      </c>
      <c r="U130" s="69"/>
      <c r="V130" s="69"/>
      <c r="W130" s="341"/>
      <c r="X130" s="341"/>
      <c r="Y130" s="341"/>
      <c r="Z130" s="341"/>
      <c r="AA130" s="341"/>
      <c r="AB130" s="341"/>
      <c r="AC130" s="261"/>
      <c r="AD130" s="138"/>
      <c r="AE130" s="247"/>
      <c r="AF130" s="70"/>
      <c r="AG130" s="70"/>
      <c r="AH130" s="70"/>
      <c r="AI130" s="138"/>
      <c r="AJ130" s="247"/>
      <c r="AK130" s="70"/>
      <c r="AL130" s="70"/>
      <c r="AM130" s="70"/>
      <c r="AN130" s="138"/>
      <c r="AO130" s="247"/>
      <c r="AP130" s="70"/>
      <c r="AQ130" s="70"/>
      <c r="AR130" s="70"/>
      <c r="AS130" s="138"/>
      <c r="AT130" s="247"/>
      <c r="AU130" s="70"/>
      <c r="AV130" s="70"/>
      <c r="AW130" s="70"/>
      <c r="AX130" s="138"/>
      <c r="AY130" s="247"/>
      <c r="AZ130" s="70"/>
      <c r="BA130" s="70"/>
      <c r="BB130" s="70"/>
      <c r="BC130" s="138"/>
      <c r="BD130" s="247"/>
      <c r="BE130" s="70"/>
      <c r="BF130" s="70"/>
      <c r="BG130" s="70"/>
      <c r="BH130" s="138"/>
      <c r="BI130" s="247"/>
      <c r="BJ130" s="70"/>
      <c r="BK130" s="70"/>
      <c r="BL130" s="70"/>
      <c r="BM130" s="138"/>
      <c r="BN130" s="247"/>
      <c r="BO130" s="70"/>
      <c r="BP130" s="70"/>
      <c r="BQ130" s="70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</row>
    <row r="131" spans="1:81" ht="11.25" hidden="1" customHeight="1">
      <c r="A131" s="36" t="s">
        <v>61</v>
      </c>
      <c r="B131" s="472"/>
      <c r="C131" s="473"/>
      <c r="D131" s="473"/>
      <c r="E131" s="473"/>
      <c r="F131" s="473"/>
      <c r="G131" s="473"/>
      <c r="H131" s="473"/>
      <c r="I131" s="473"/>
      <c r="J131" s="474"/>
      <c r="K131" s="45"/>
      <c r="L131" s="64"/>
      <c r="M131" s="297"/>
      <c r="N131" s="64"/>
      <c r="O131" s="64"/>
      <c r="P131" s="64"/>
      <c r="Q131" s="64"/>
      <c r="R131" s="64"/>
      <c r="S131" s="34">
        <f t="shared" ref="S131" si="278">U131+V131</f>
        <v>0</v>
      </c>
      <c r="T131" s="195">
        <f t="shared" si="277"/>
        <v>0</v>
      </c>
      <c r="U131" s="38">
        <f t="shared" ref="U131" si="279">AH131+AM131+AR131+AW131+BB131+BG131+BL131+BQ131</f>
        <v>0</v>
      </c>
      <c r="V131" s="133">
        <f t="shared" ref="V131" si="280">AF131+AK131+AP131+AU131+AZ131+BE131+BJ131+BO131</f>
        <v>0</v>
      </c>
      <c r="W131" s="338">
        <f t="shared" ref="W131" si="281">V131-X131-Z131-AA131-Y131</f>
        <v>0</v>
      </c>
      <c r="X131" s="212"/>
      <c r="Y131" s="338"/>
      <c r="Z131" s="327"/>
      <c r="AA131" s="212"/>
      <c r="AB131" s="212">
        <f t="shared" ref="AB131:AB135" si="282">AG131+AL131+AQ131+AV131+BA131+BF131</f>
        <v>0</v>
      </c>
      <c r="AC131" s="171">
        <f t="shared" ref="AC131:AC134" si="283">AE131+AJ131+AO131+AT131+AY131+BD131</f>
        <v>0</v>
      </c>
      <c r="AD131" s="138">
        <f t="shared" ref="AD131:AD133" si="284">AF131+AG131+AH131</f>
        <v>0</v>
      </c>
      <c r="AE131" s="181"/>
      <c r="AF131" s="133"/>
      <c r="AG131" s="133"/>
      <c r="AH131" s="133"/>
      <c r="AI131" s="138">
        <f t="shared" ref="AI131:AI133" si="285">AK131+AL131+AM131</f>
        <v>0</v>
      </c>
      <c r="AJ131" s="181"/>
      <c r="AK131" s="133"/>
      <c r="AL131" s="133"/>
      <c r="AM131" s="133"/>
      <c r="AN131" s="138">
        <f t="shared" ref="AN131:AN133" si="286">AP131+AQ131+AR131</f>
        <v>0</v>
      </c>
      <c r="AO131" s="181"/>
      <c r="AP131" s="133"/>
      <c r="AQ131" s="133"/>
      <c r="AR131" s="133"/>
      <c r="AS131" s="138">
        <f t="shared" ref="AS131:AS133" si="287">AU131+AV131+AW131</f>
        <v>0</v>
      </c>
      <c r="AT131" s="181"/>
      <c r="AU131" s="133"/>
      <c r="AV131" s="133"/>
      <c r="AW131" s="133"/>
      <c r="AX131" s="138">
        <f t="shared" ref="AX131:AX133" si="288">AZ131+BA131+BB131</f>
        <v>0</v>
      </c>
      <c r="AY131" s="181"/>
      <c r="AZ131" s="133"/>
      <c r="BA131" s="133"/>
      <c r="BB131" s="133"/>
      <c r="BC131" s="138">
        <f t="shared" ref="BC131:BC133" si="289">BE131+BF131+BG131</f>
        <v>0</v>
      </c>
      <c r="BD131" s="181"/>
      <c r="BE131" s="133"/>
      <c r="BF131" s="133"/>
      <c r="BG131" s="133"/>
      <c r="BH131" s="138">
        <f t="shared" ref="BH131:BH133" si="290">BJ131+BK131+BL131</f>
        <v>0</v>
      </c>
      <c r="BI131" s="181"/>
      <c r="BJ131" s="133"/>
      <c r="BK131" s="133"/>
      <c r="BL131" s="133"/>
      <c r="BM131" s="138">
        <f t="shared" ref="BM131:BM133" si="291">BO131+BP131+BQ131</f>
        <v>0</v>
      </c>
      <c r="BN131" s="181"/>
      <c r="BO131" s="133"/>
      <c r="BP131" s="133"/>
      <c r="BQ131" s="133"/>
    </row>
    <row r="132" spans="1:81" ht="11.25" hidden="1" customHeight="1">
      <c r="A132" s="36" t="s">
        <v>62</v>
      </c>
      <c r="B132" s="472" t="s">
        <v>5</v>
      </c>
      <c r="C132" s="473"/>
      <c r="D132" s="473"/>
      <c r="E132" s="473"/>
      <c r="F132" s="473"/>
      <c r="G132" s="473"/>
      <c r="H132" s="473"/>
      <c r="I132" s="473"/>
      <c r="J132" s="474"/>
      <c r="K132" s="45"/>
      <c r="L132" s="64"/>
      <c r="M132" s="297"/>
      <c r="N132" s="64"/>
      <c r="O132" s="64"/>
      <c r="P132" s="64"/>
      <c r="Q132" s="64"/>
      <c r="R132" s="64"/>
      <c r="S132" s="34">
        <f t="shared" ref="S132:S134" si="292">T132+U132+V132+AB132</f>
        <v>0</v>
      </c>
      <c r="T132" s="195"/>
      <c r="U132" s="38"/>
      <c r="V132" s="133"/>
      <c r="W132" s="212"/>
      <c r="X132" s="212"/>
      <c r="Y132" s="338"/>
      <c r="Z132" s="327"/>
      <c r="AA132" s="212"/>
      <c r="AB132" s="212">
        <f t="shared" si="282"/>
        <v>0</v>
      </c>
      <c r="AC132" s="171">
        <f t="shared" si="283"/>
        <v>0</v>
      </c>
      <c r="AD132" s="138">
        <f t="shared" si="284"/>
        <v>0</v>
      </c>
      <c r="AE132" s="181"/>
      <c r="AF132" s="133"/>
      <c r="AG132" s="133"/>
      <c r="AH132" s="133"/>
      <c r="AI132" s="133">
        <f t="shared" si="285"/>
        <v>0</v>
      </c>
      <c r="AJ132" s="181"/>
      <c r="AK132" s="133"/>
      <c r="AL132" s="133"/>
      <c r="AM132" s="133"/>
      <c r="AN132" s="296">
        <f t="shared" si="286"/>
        <v>0</v>
      </c>
      <c r="AO132" s="181"/>
      <c r="AP132" s="133"/>
      <c r="AQ132" s="133"/>
      <c r="AR132" s="133"/>
      <c r="AS132" s="133">
        <f t="shared" si="287"/>
        <v>0</v>
      </c>
      <c r="AT132" s="181"/>
      <c r="AU132" s="133"/>
      <c r="AV132" s="133"/>
      <c r="AW132" s="133"/>
      <c r="AX132" s="133">
        <f t="shared" si="288"/>
        <v>0</v>
      </c>
      <c r="AY132" s="181"/>
      <c r="AZ132" s="133"/>
      <c r="BA132" s="133"/>
      <c r="BB132" s="133"/>
      <c r="BC132" s="138">
        <f t="shared" si="289"/>
        <v>0</v>
      </c>
      <c r="BD132" s="181"/>
      <c r="BE132" s="133"/>
      <c r="BF132" s="133"/>
      <c r="BG132" s="133"/>
      <c r="BH132" s="133">
        <f t="shared" si="290"/>
        <v>0</v>
      </c>
      <c r="BI132" s="181"/>
      <c r="BJ132" s="133"/>
      <c r="BK132" s="133"/>
      <c r="BL132" s="133"/>
      <c r="BM132" s="138">
        <f t="shared" si="291"/>
        <v>0</v>
      </c>
      <c r="BN132" s="181"/>
      <c r="BO132" s="133"/>
      <c r="BP132" s="133"/>
      <c r="BQ132" s="133"/>
    </row>
    <row r="133" spans="1:81" ht="11.25" hidden="1" customHeight="1" thickBot="1">
      <c r="A133" s="36" t="s">
        <v>69</v>
      </c>
      <c r="B133" s="584" t="s">
        <v>6</v>
      </c>
      <c r="C133" s="585"/>
      <c r="D133" s="585"/>
      <c r="E133" s="585"/>
      <c r="F133" s="585"/>
      <c r="G133" s="585"/>
      <c r="H133" s="585"/>
      <c r="I133" s="585"/>
      <c r="J133" s="586"/>
      <c r="K133" s="76"/>
      <c r="L133" s="77"/>
      <c r="M133" s="311"/>
      <c r="N133" s="77"/>
      <c r="O133" s="77"/>
      <c r="P133" s="77"/>
      <c r="Q133" s="77"/>
      <c r="R133" s="77"/>
      <c r="S133" s="78">
        <f t="shared" si="292"/>
        <v>0</v>
      </c>
      <c r="T133" s="248"/>
      <c r="U133" s="249"/>
      <c r="V133" s="250"/>
      <c r="W133" s="251"/>
      <c r="X133" s="251"/>
      <c r="Y133" s="251"/>
      <c r="Z133" s="251"/>
      <c r="AA133" s="251"/>
      <c r="AB133" s="251">
        <f>AG133+AL133+AQ133+AV133+BA133+BF133</f>
        <v>0</v>
      </c>
      <c r="AC133" s="303">
        <f t="shared" si="283"/>
        <v>0</v>
      </c>
      <c r="AD133" s="253">
        <f t="shared" si="284"/>
        <v>0</v>
      </c>
      <c r="AE133" s="254"/>
      <c r="AF133" s="250"/>
      <c r="AG133" s="250"/>
      <c r="AH133" s="250"/>
      <c r="AI133" s="250">
        <f t="shared" si="285"/>
        <v>0</v>
      </c>
      <c r="AJ133" s="254"/>
      <c r="AK133" s="250"/>
      <c r="AL133" s="250"/>
      <c r="AM133" s="250"/>
      <c r="AN133" s="312">
        <f t="shared" si="286"/>
        <v>0</v>
      </c>
      <c r="AO133" s="254"/>
      <c r="AP133" s="250"/>
      <c r="AQ133" s="250"/>
      <c r="AR133" s="250"/>
      <c r="AS133" s="250">
        <f t="shared" si="287"/>
        <v>0</v>
      </c>
      <c r="AT133" s="254"/>
      <c r="AU133" s="250"/>
      <c r="AV133" s="250"/>
      <c r="AW133" s="250"/>
      <c r="AX133" s="250">
        <f t="shared" si="288"/>
        <v>0</v>
      </c>
      <c r="AY133" s="254"/>
      <c r="AZ133" s="250"/>
      <c r="BA133" s="250"/>
      <c r="BB133" s="250"/>
      <c r="BC133" s="253">
        <f t="shared" si="289"/>
        <v>0</v>
      </c>
      <c r="BD133" s="254"/>
      <c r="BE133" s="250"/>
      <c r="BF133" s="250"/>
      <c r="BG133" s="250"/>
      <c r="BH133" s="133">
        <f t="shared" si="290"/>
        <v>0</v>
      </c>
      <c r="BI133" s="181"/>
      <c r="BJ133" s="133"/>
      <c r="BK133" s="133"/>
      <c r="BL133" s="133"/>
      <c r="BM133" s="138">
        <f t="shared" si="291"/>
        <v>0</v>
      </c>
      <c r="BN133" s="181"/>
      <c r="BO133" s="133"/>
      <c r="BP133" s="133"/>
      <c r="BQ133" s="133"/>
    </row>
    <row r="134" spans="1:81" ht="11.25" customHeight="1">
      <c r="A134" s="298" t="s">
        <v>206</v>
      </c>
      <c r="B134" s="543" t="s">
        <v>207</v>
      </c>
      <c r="C134" s="532"/>
      <c r="D134" s="532"/>
      <c r="E134" s="532"/>
      <c r="F134" s="532"/>
      <c r="G134" s="532"/>
      <c r="H134" s="532"/>
      <c r="I134" s="532"/>
      <c r="J134" s="544"/>
      <c r="K134" s="307"/>
      <c r="L134" s="308"/>
      <c r="M134" s="308"/>
      <c r="N134" s="308"/>
      <c r="O134" s="308"/>
      <c r="P134" s="308"/>
      <c r="Q134" s="308"/>
      <c r="R134" s="308"/>
      <c r="S134" s="246">
        <f t="shared" si="292"/>
        <v>144</v>
      </c>
      <c r="T134" s="309"/>
      <c r="U134" s="310">
        <f t="shared" ref="U134" si="293">AD134</f>
        <v>0</v>
      </c>
      <c r="V134" s="302">
        <f t="shared" ref="V134" si="294">AF134+AK134+AP134+AU134+AZ134+BE134</f>
        <v>0</v>
      </c>
      <c r="W134" s="139">
        <f t="shared" ref="W134" si="295">V134-X134-AA134</f>
        <v>0</v>
      </c>
      <c r="X134" s="139"/>
      <c r="Y134" s="139"/>
      <c r="Z134" s="139"/>
      <c r="AA134" s="139"/>
      <c r="AB134" s="139">
        <f t="shared" si="282"/>
        <v>144</v>
      </c>
      <c r="AC134" s="168">
        <f t="shared" si="283"/>
        <v>0</v>
      </c>
      <c r="AD134" s="138">
        <f t="shared" ref="AD134" si="296">AF134+AG134+AH134</f>
        <v>0</v>
      </c>
      <c r="AE134" s="180"/>
      <c r="AF134" s="302"/>
      <c r="AG134" s="302"/>
      <c r="AH134" s="302"/>
      <c r="AI134" s="302">
        <f t="shared" ref="AI134" si="297">AK134+AL134+AM134</f>
        <v>0</v>
      </c>
      <c r="AJ134" s="180"/>
      <c r="AK134" s="302"/>
      <c r="AL134" s="302"/>
      <c r="AM134" s="302"/>
      <c r="AN134" s="161">
        <f t="shared" ref="AN134" si="298">AP134+AQ134+AR134</f>
        <v>0</v>
      </c>
      <c r="AO134" s="180"/>
      <c r="AP134" s="302"/>
      <c r="AQ134" s="302"/>
      <c r="AR134" s="302"/>
      <c r="AS134" s="302">
        <f t="shared" ref="AS134" si="299">AU134+AV134+AW134</f>
        <v>0</v>
      </c>
      <c r="AT134" s="180"/>
      <c r="AU134" s="302"/>
      <c r="AV134" s="302"/>
      <c r="AW134" s="302"/>
      <c r="AX134" s="302">
        <f t="shared" ref="AX134" si="300">AZ134+BA134+BB134</f>
        <v>0</v>
      </c>
      <c r="AY134" s="180"/>
      <c r="AZ134" s="302"/>
      <c r="BA134" s="302"/>
      <c r="BB134" s="302"/>
      <c r="BC134" s="138">
        <f t="shared" ref="BC134" si="301">BE134+BF134+BG134</f>
        <v>144</v>
      </c>
      <c r="BD134" s="180"/>
      <c r="BE134" s="302"/>
      <c r="BF134" s="302">
        <v>144</v>
      </c>
      <c r="BG134" s="302"/>
      <c r="BH134" s="133">
        <f t="shared" ref="BH134" si="302">BJ134+BK134+BL134</f>
        <v>0</v>
      </c>
      <c r="BI134" s="181"/>
      <c r="BJ134" s="133"/>
      <c r="BK134" s="133"/>
      <c r="BL134" s="133"/>
      <c r="BM134" s="138">
        <f t="shared" ref="BM134" si="303">BO134+BP134+BQ134</f>
        <v>0</v>
      </c>
      <c r="BN134" s="181"/>
      <c r="BO134" s="133"/>
      <c r="BP134" s="133"/>
      <c r="BQ134" s="133"/>
      <c r="BR134" s="110"/>
      <c r="BS134" s="110"/>
      <c r="BT134" s="110"/>
      <c r="BU134" s="110"/>
      <c r="BV134" s="110"/>
      <c r="BW134" s="110"/>
      <c r="BX134" s="110"/>
      <c r="BY134" s="110"/>
      <c r="BZ134" s="110"/>
      <c r="CA134" s="110"/>
      <c r="CB134" s="110"/>
      <c r="CC134" s="110"/>
    </row>
    <row r="135" spans="1:81" s="59" customFormat="1" ht="11.25" customHeight="1">
      <c r="A135" s="233" t="s">
        <v>150</v>
      </c>
      <c r="B135" s="526" t="s">
        <v>108</v>
      </c>
      <c r="C135" s="526"/>
      <c r="D135" s="526"/>
      <c r="E135" s="526"/>
      <c r="F135" s="526"/>
      <c r="G135" s="526"/>
      <c r="H135" s="526"/>
      <c r="I135" s="526"/>
      <c r="J135" s="527"/>
      <c r="K135" s="234"/>
      <c r="L135" s="235"/>
      <c r="M135" s="235"/>
      <c r="N135" s="235"/>
      <c r="O135" s="236"/>
      <c r="P135" s="236"/>
      <c r="Q135" s="236"/>
      <c r="R135" s="236"/>
      <c r="S135" s="34">
        <f>AD135+AI135+AN135+AS135+AX135+BC135+BH135+BM135</f>
        <v>216</v>
      </c>
      <c r="T135" s="195"/>
      <c r="U135" s="38"/>
      <c r="V135" s="133"/>
      <c r="W135" s="212"/>
      <c r="X135" s="212"/>
      <c r="Y135" s="338"/>
      <c r="Z135" s="327"/>
      <c r="AA135" s="212"/>
      <c r="AB135" s="279">
        <f t="shared" si="282"/>
        <v>216</v>
      </c>
      <c r="AC135" s="171"/>
      <c r="AD135" s="237"/>
      <c r="AE135" s="170"/>
      <c r="AF135" s="35"/>
      <c r="AG135" s="35"/>
      <c r="AH135" s="35"/>
      <c r="AI135" s="238"/>
      <c r="AJ135" s="170"/>
      <c r="AK135" s="35"/>
      <c r="AL135" s="35"/>
      <c r="AM135" s="35"/>
      <c r="AN135" s="239"/>
      <c r="AO135" s="170"/>
      <c r="AP135" s="35"/>
      <c r="AQ135" s="35"/>
      <c r="AR135" s="35"/>
      <c r="AS135" s="239"/>
      <c r="AT135" s="170"/>
      <c r="AU135" s="35"/>
      <c r="AV135" s="35"/>
      <c r="AW135" s="35"/>
      <c r="AX135" s="239"/>
      <c r="AY135" s="170"/>
      <c r="AZ135" s="35"/>
      <c r="BA135" s="35"/>
      <c r="BB135" s="35"/>
      <c r="BC135" s="255">
        <v>216</v>
      </c>
      <c r="BD135" s="170"/>
      <c r="BE135" s="35"/>
      <c r="BF135" s="35">
        <v>216</v>
      </c>
      <c r="BG135" s="35"/>
      <c r="BH135" s="239"/>
      <c r="BI135" s="170"/>
      <c r="BJ135" s="35"/>
      <c r="BK135" s="35"/>
      <c r="BL135" s="35"/>
      <c r="BM135" s="255"/>
      <c r="BN135" s="170"/>
      <c r="BO135" s="35"/>
      <c r="BP135" s="35"/>
      <c r="BQ135" s="35"/>
      <c r="BR135" s="240"/>
      <c r="BS135" s="240"/>
      <c r="BT135" s="240"/>
      <c r="BU135" s="240"/>
      <c r="BV135" s="240"/>
      <c r="BW135" s="240"/>
      <c r="BX135" s="240"/>
      <c r="BY135" s="240"/>
      <c r="BZ135" s="240"/>
      <c r="CA135" s="240"/>
      <c r="CB135" s="240"/>
      <c r="CC135" s="240"/>
    </row>
    <row r="136" spans="1:81" s="85" customFormat="1" ht="11.25" customHeight="1">
      <c r="A136" s="228"/>
      <c r="B136" s="528" t="s">
        <v>7</v>
      </c>
      <c r="C136" s="528"/>
      <c r="D136" s="528"/>
      <c r="E136" s="528"/>
      <c r="F136" s="528"/>
      <c r="G136" s="528"/>
      <c r="H136" s="528"/>
      <c r="I136" s="528"/>
      <c r="J136" s="529"/>
      <c r="K136" s="344"/>
      <c r="L136" s="345"/>
      <c r="M136" s="345"/>
      <c r="N136" s="345"/>
      <c r="O136" s="346"/>
      <c r="P136" s="343"/>
      <c r="Q136" s="229"/>
      <c r="R136" s="229"/>
      <c r="S136" s="34">
        <f>AD136+AI136+AN136+AS136+AX136+BC136+BH136+BM136</f>
        <v>144</v>
      </c>
      <c r="T136" s="197"/>
      <c r="U136" s="84"/>
      <c r="V136" s="227"/>
      <c r="W136" s="140"/>
      <c r="X136" s="140"/>
      <c r="Y136" s="140"/>
      <c r="Z136" s="140"/>
      <c r="AA136" s="140"/>
      <c r="AB136" s="140"/>
      <c r="AC136" s="174"/>
      <c r="AD136" s="156"/>
      <c r="AE136" s="183"/>
      <c r="AF136" s="159"/>
      <c r="AG136" s="159"/>
      <c r="AH136" s="159"/>
      <c r="AI136" s="230"/>
      <c r="AJ136" s="183"/>
      <c r="AK136" s="159"/>
      <c r="AL136" s="159"/>
      <c r="AM136" s="159"/>
      <c r="AN136" s="231">
        <v>36</v>
      </c>
      <c r="AO136" s="183"/>
      <c r="AP136" s="159"/>
      <c r="AQ136" s="159"/>
      <c r="AR136" s="159"/>
      <c r="AS136" s="231">
        <v>36</v>
      </c>
      <c r="AT136" s="183"/>
      <c r="AU136" s="159"/>
      <c r="AV136" s="159"/>
      <c r="AW136" s="159"/>
      <c r="AX136" s="231">
        <v>36</v>
      </c>
      <c r="AY136" s="183"/>
      <c r="AZ136" s="159"/>
      <c r="BA136" s="159"/>
      <c r="BB136" s="159"/>
      <c r="BC136" s="230">
        <v>36</v>
      </c>
      <c r="BD136" s="183"/>
      <c r="BE136" s="159"/>
      <c r="BF136" s="159"/>
      <c r="BG136" s="159"/>
      <c r="BH136" s="231"/>
      <c r="BI136" s="183"/>
      <c r="BJ136" s="159"/>
      <c r="BK136" s="159"/>
      <c r="BL136" s="159"/>
      <c r="BM136" s="230"/>
      <c r="BN136" s="183"/>
      <c r="BO136" s="159"/>
      <c r="BP136" s="159"/>
      <c r="BQ136" s="159"/>
      <c r="BR136" s="110"/>
      <c r="BS136" s="110"/>
      <c r="BT136" s="110"/>
      <c r="BU136" s="110"/>
      <c r="BV136" s="110"/>
      <c r="BW136" s="110"/>
      <c r="BX136" s="110"/>
      <c r="BY136" s="110"/>
      <c r="BZ136" s="110"/>
      <c r="CA136" s="110"/>
      <c r="CB136" s="110"/>
      <c r="CC136" s="110"/>
    </row>
    <row r="137" spans="1:81" s="59" customFormat="1" ht="15" customHeight="1" thickBot="1">
      <c r="A137" s="505" t="s">
        <v>9</v>
      </c>
      <c r="B137" s="506"/>
      <c r="C137" s="506"/>
      <c r="D137" s="506"/>
      <c r="E137" s="506"/>
      <c r="F137" s="506"/>
      <c r="G137" s="506"/>
      <c r="H137" s="506"/>
      <c r="I137" s="506"/>
      <c r="J137" s="507"/>
      <c r="K137" s="435"/>
      <c r="L137" s="436"/>
      <c r="M137" s="436"/>
      <c r="N137" s="436"/>
      <c r="O137" s="437"/>
      <c r="P137" s="86"/>
      <c r="Q137" s="205"/>
      <c r="R137" s="265"/>
      <c r="S137" s="78">
        <f>S21+S50+S58+S66+S81+S135</f>
        <v>2844</v>
      </c>
      <c r="T137" s="78">
        <f t="shared" ref="T137:AA137" si="304">T21+T50+T58+T66+T81+T134+T135</f>
        <v>0</v>
      </c>
      <c r="U137" s="78">
        <f t="shared" si="304"/>
        <v>122</v>
      </c>
      <c r="V137" s="78">
        <f t="shared" si="304"/>
        <v>2134</v>
      </c>
      <c r="W137" s="78">
        <f t="shared" si="304"/>
        <v>806</v>
      </c>
      <c r="X137" s="78">
        <f t="shared" si="304"/>
        <v>48</v>
      </c>
      <c r="Y137" s="78"/>
      <c r="Z137" s="78"/>
      <c r="AA137" s="78">
        <f t="shared" si="304"/>
        <v>0</v>
      </c>
      <c r="AB137" s="78">
        <f>AB21+AB50+AB58+AB66+AB81</f>
        <v>396</v>
      </c>
      <c r="AC137" s="78">
        <f t="shared" ref="AC137" si="305">AC21+AC66+AC81+AC134</f>
        <v>0</v>
      </c>
      <c r="AD137" s="78">
        <f>AD21+AD50+AD58+AD66+AD81+AD135</f>
        <v>0</v>
      </c>
      <c r="AE137" s="170"/>
      <c r="AF137" s="35"/>
      <c r="AG137" s="35"/>
      <c r="AH137" s="35"/>
      <c r="AI137" s="78">
        <f>AI21+AI50+AI58+AI66+AI81+AI135</f>
        <v>0</v>
      </c>
      <c r="AJ137" s="170"/>
      <c r="AK137" s="35"/>
      <c r="AL137" s="35"/>
      <c r="AM137" s="35"/>
      <c r="AN137" s="78">
        <f>AN21+AN50+AN58+AN66+AN81+AN135</f>
        <v>576</v>
      </c>
      <c r="AO137" s="170"/>
      <c r="AP137" s="35"/>
      <c r="AQ137" s="35"/>
      <c r="AR137" s="35"/>
      <c r="AS137" s="78">
        <f>AS21+AS50+AS58+AS66+AS81+AS135</f>
        <v>864</v>
      </c>
      <c r="AT137" s="170"/>
      <c r="AU137" s="35"/>
      <c r="AV137" s="35"/>
      <c r="AW137" s="35"/>
      <c r="AX137" s="78">
        <f>AX21+AX50+AX58+AX66+AX81+AX135</f>
        <v>576</v>
      </c>
      <c r="AY137" s="170"/>
      <c r="AZ137" s="35"/>
      <c r="BA137" s="35"/>
      <c r="BB137" s="35"/>
      <c r="BC137" s="78">
        <f>BC21+BC50+BC58+BC66+BC81+BC135</f>
        <v>828</v>
      </c>
      <c r="BD137" s="170"/>
      <c r="BE137" s="35"/>
      <c r="BF137" s="35"/>
      <c r="BG137" s="35"/>
      <c r="BH137" s="157">
        <f>BH21+BH66+BH81+BH134</f>
        <v>0</v>
      </c>
      <c r="BI137" s="170"/>
      <c r="BJ137" s="35"/>
      <c r="BK137" s="35"/>
      <c r="BL137" s="35"/>
      <c r="BM137" s="157">
        <f>BM21+BM66+BM81+BM134</f>
        <v>0</v>
      </c>
      <c r="BN137" s="170"/>
      <c r="BO137" s="35"/>
      <c r="BP137" s="35"/>
      <c r="BQ137" s="35"/>
      <c r="BR137" s="110"/>
      <c r="BS137" s="110"/>
      <c r="BT137" s="110"/>
      <c r="BU137" s="110"/>
      <c r="BV137" s="110"/>
      <c r="BW137" s="110"/>
      <c r="BX137" s="110"/>
      <c r="BY137" s="110"/>
      <c r="BZ137" s="110"/>
      <c r="CA137" s="110"/>
      <c r="CB137" s="110"/>
      <c r="CC137" s="110"/>
    </row>
    <row r="138" spans="1:81" s="59" customFormat="1" ht="11.25" hidden="1">
      <c r="A138" s="87" t="s">
        <v>51</v>
      </c>
      <c r="B138" s="508" t="s">
        <v>108</v>
      </c>
      <c r="C138" s="509"/>
      <c r="D138" s="509"/>
      <c r="E138" s="509"/>
      <c r="F138" s="509"/>
      <c r="G138" s="509"/>
      <c r="H138" s="509"/>
      <c r="I138" s="509"/>
      <c r="J138" s="510"/>
      <c r="K138" s="88"/>
      <c r="L138" s="89"/>
      <c r="M138" s="89"/>
      <c r="N138" s="89"/>
      <c r="O138" s="90"/>
      <c r="P138" s="91"/>
      <c r="Q138" s="206"/>
      <c r="R138" s="206"/>
      <c r="S138" s="92"/>
      <c r="T138" s="175"/>
      <c r="U138" s="92"/>
      <c r="V138" s="93"/>
      <c r="W138" s="93"/>
      <c r="X138" s="93"/>
      <c r="Y138" s="93"/>
      <c r="Z138" s="93"/>
      <c r="AA138" s="93"/>
      <c r="AB138" s="93"/>
      <c r="AC138" s="175"/>
      <c r="AD138" s="147"/>
      <c r="AE138" s="172"/>
      <c r="AF138" s="63"/>
      <c r="AG138" s="63"/>
      <c r="AH138" s="63"/>
      <c r="AI138" s="63"/>
      <c r="AJ138" s="172"/>
      <c r="AK138" s="63"/>
      <c r="AL138" s="63"/>
      <c r="AM138" s="63"/>
      <c r="AN138" s="63"/>
      <c r="AO138" s="172"/>
      <c r="AP138" s="63"/>
      <c r="AQ138" s="63"/>
      <c r="AR138" s="63"/>
      <c r="AS138" s="63"/>
      <c r="AT138" s="172"/>
      <c r="AU138" s="63"/>
      <c r="AV138" s="63"/>
      <c r="AW138" s="63"/>
      <c r="AX138" s="63"/>
      <c r="AY138" s="172"/>
      <c r="AZ138" s="63"/>
      <c r="BA138" s="63"/>
      <c r="BB138" s="63"/>
      <c r="BC138" s="63"/>
      <c r="BD138" s="172"/>
      <c r="BE138" s="63"/>
      <c r="BF138" s="63"/>
      <c r="BG138" s="63"/>
      <c r="BH138" s="63"/>
      <c r="BI138" s="172"/>
      <c r="BJ138" s="63"/>
      <c r="BK138" s="63"/>
      <c r="BL138" s="63"/>
      <c r="BM138" s="35" t="s">
        <v>156</v>
      </c>
      <c r="BN138" s="172"/>
      <c r="BO138" s="63"/>
      <c r="BP138" s="63"/>
      <c r="BQ138" s="63"/>
      <c r="BR138" s="110"/>
      <c r="BS138" s="110"/>
      <c r="BT138" s="110"/>
      <c r="BU138" s="110"/>
      <c r="BV138" s="110"/>
      <c r="BW138" s="110"/>
      <c r="BX138" s="110"/>
      <c r="BY138" s="110"/>
      <c r="BZ138" s="110"/>
      <c r="CA138" s="110"/>
      <c r="CB138" s="110"/>
      <c r="CC138" s="110"/>
    </row>
    <row r="139" spans="1:81" ht="11.25">
      <c r="A139" s="94"/>
      <c r="B139" s="95"/>
      <c r="C139" s="95"/>
      <c r="D139" s="95"/>
      <c r="E139" s="95"/>
      <c r="F139" s="95"/>
      <c r="G139" s="95"/>
      <c r="H139" s="95"/>
      <c r="I139" s="95"/>
      <c r="J139" s="95"/>
      <c r="K139" s="51"/>
      <c r="L139" s="51"/>
      <c r="M139" s="51"/>
      <c r="N139" s="51"/>
      <c r="O139" s="51"/>
      <c r="P139" s="48"/>
      <c r="Q139" s="207"/>
      <c r="R139" s="207"/>
      <c r="S139" s="51"/>
      <c r="T139" s="176"/>
      <c r="U139" s="51"/>
      <c r="V139" s="51"/>
      <c r="W139" s="131"/>
      <c r="X139" s="131"/>
      <c r="Y139" s="340"/>
      <c r="Z139" s="326"/>
      <c r="AA139" s="131"/>
      <c r="AB139" s="131"/>
      <c r="AC139" s="176" t="s">
        <v>63</v>
      </c>
      <c r="AD139" s="96">
        <f>AD137/AD19</f>
        <v>0</v>
      </c>
      <c r="AE139" s="184"/>
      <c r="AF139" s="134"/>
      <c r="AG139" s="134"/>
      <c r="AH139" s="134"/>
      <c r="AI139" s="160">
        <f>AI137/AI19</f>
        <v>0</v>
      </c>
      <c r="AJ139" s="184"/>
      <c r="AK139" s="134"/>
      <c r="AL139" s="134"/>
      <c r="AM139" s="134"/>
      <c r="AN139" s="160">
        <f>AN137/AN19</f>
        <v>36</v>
      </c>
      <c r="AO139" s="184"/>
      <c r="AP139" s="134"/>
      <c r="AQ139" s="134"/>
      <c r="AR139" s="134"/>
      <c r="AS139" s="160">
        <f>AS137/AS19</f>
        <v>36</v>
      </c>
      <c r="AT139" s="184"/>
      <c r="AU139" s="134"/>
      <c r="AV139" s="134"/>
      <c r="AW139" s="134"/>
      <c r="AX139" s="160">
        <f>AX137/AX19</f>
        <v>36</v>
      </c>
      <c r="AY139" s="184"/>
      <c r="AZ139" s="134"/>
      <c r="BA139" s="134"/>
      <c r="BB139" s="134"/>
      <c r="BC139" s="160">
        <f>BC137/BC19</f>
        <v>36</v>
      </c>
      <c r="BD139" s="184"/>
      <c r="BE139" s="134"/>
      <c r="BF139" s="134"/>
      <c r="BG139" s="134"/>
      <c r="BH139" s="160" t="e">
        <f>BH137/BH19</f>
        <v>#DIV/0!</v>
      </c>
      <c r="BI139" s="184"/>
      <c r="BJ139" s="134"/>
      <c r="BK139" s="134"/>
      <c r="BL139" s="134"/>
      <c r="BM139" s="160" t="e">
        <f>BM137/BM19</f>
        <v>#DIV/0!</v>
      </c>
      <c r="BN139" s="184"/>
      <c r="BO139" s="134"/>
      <c r="BP139" s="134"/>
      <c r="BQ139" s="134"/>
      <c r="BR139" s="110"/>
      <c r="BS139" s="110"/>
      <c r="BT139" s="110"/>
      <c r="BU139" s="110"/>
      <c r="BV139" s="110"/>
      <c r="BW139" s="110"/>
      <c r="BX139" s="110"/>
      <c r="BY139" s="110"/>
      <c r="BZ139" s="110"/>
      <c r="CA139" s="110"/>
      <c r="CB139" s="110"/>
      <c r="CC139" s="110"/>
    </row>
    <row r="140" spans="1:81" ht="12" customHeight="1">
      <c r="A140" s="97"/>
      <c r="B140" s="98"/>
      <c r="C140" s="98"/>
      <c r="D140" s="98"/>
      <c r="E140" s="98"/>
      <c r="F140" s="98"/>
      <c r="G140" s="98"/>
      <c r="H140" s="98"/>
      <c r="I140" s="98"/>
      <c r="J140" s="98"/>
      <c r="K140" s="99"/>
      <c r="L140" s="99"/>
      <c r="M140" s="99"/>
      <c r="N140" s="99"/>
      <c r="O140" s="99"/>
      <c r="P140" s="100"/>
      <c r="Q140" s="207"/>
      <c r="R140" s="207"/>
      <c r="S140" s="530" t="s">
        <v>9</v>
      </c>
      <c r="T140" s="533" t="s">
        <v>145</v>
      </c>
      <c r="U140" s="472" t="s">
        <v>146</v>
      </c>
      <c r="V140" s="473"/>
      <c r="W140" s="473"/>
      <c r="X140" s="473"/>
      <c r="Y140" s="473"/>
      <c r="Z140" s="473"/>
      <c r="AA140" s="473"/>
      <c r="AB140" s="473"/>
      <c r="AC140" s="474"/>
      <c r="AD140" s="232">
        <f>AD21+AD50+AD58+AD66+AD86+AD87+AD88+AD89+AD90+AD91+AD92+AD98+AD99+AD100+AD107+AD108+AD109+AD110+AD115+AD116+AD117+AD118+AD123+AD124+AD126+AD131</f>
        <v>0</v>
      </c>
      <c r="AE140" s="294"/>
      <c r="AF140" s="38"/>
      <c r="AG140" s="38"/>
      <c r="AH140" s="38"/>
      <c r="AI140" s="232">
        <f>AI21+AI50+AI58+AI66+AI86+AI87+AI88+AI89+AI90+AI91+AI92+AI98+AI99+AI100+AI107+AI108+AI109+AI110+AI115+AI116+AI117+AI118+AI123+AI124+AI126+AI131</f>
        <v>0</v>
      </c>
      <c r="AJ140" s="294"/>
      <c r="AK140" s="38"/>
      <c r="AL140" s="38"/>
      <c r="AM140" s="38"/>
      <c r="AN140" s="232">
        <f>AN21+AN50+AN58+AN66+AN86+AN87+AN88+AN89+AN90+AN91+AN92+AN98+AN99+AN100+AN107+AN108+AN109+AN110+AN115+AN116+AN117+AN118+AN123+AN124+AN126+AN131</f>
        <v>576</v>
      </c>
      <c r="AO140" s="294"/>
      <c r="AP140" s="38"/>
      <c r="AQ140" s="38"/>
      <c r="AR140" s="38"/>
      <c r="AS140" s="232">
        <f>AS21+AS50+AS58+AS66+AS86+AS87+AS88+AS89+AS90+AS91+AS92+AS98+AS99+AS100+AS107+AS108+AS109+AS110+AS115+AS116+AS117+AS118+AS123+AS124+AS126+AS131</f>
        <v>720</v>
      </c>
      <c r="AT140" s="294"/>
      <c r="AU140" s="38"/>
      <c r="AV140" s="38"/>
      <c r="AW140" s="38"/>
      <c r="AX140" s="232">
        <f>AX21+AX50+AX58+AX66+AX86+AX87+AX88+AX89+AX90+AX91+AX92+AX98+AX99+AX100+AX107+AX108+AX109+AX110+AX115+AX116+AX117+AX118+AX123+AX124+AX126+AX131</f>
        <v>540</v>
      </c>
      <c r="AY140" s="294"/>
      <c r="AZ140" s="38"/>
      <c r="BA140" s="38"/>
      <c r="BB140" s="38"/>
      <c r="BC140" s="232">
        <f>BC21+BC50+BC58+BC66+BC86+BC87+BC88+BC89+BC90+BC91+BC92+BC98+BC99+BC100+BC107+BC108+BC109+BC110+BC115+BC116+BC117+BC118+BC123+BC124+BC126+BC131</f>
        <v>396</v>
      </c>
      <c r="BD140" s="294"/>
      <c r="BE140" s="38"/>
      <c r="BF140" s="38"/>
      <c r="BG140" s="38"/>
      <c r="BH140" s="232">
        <f>BH21+BH66+BH86+BH87+BH88+BH89+BH90+BH91+BH92+BH98+BH99+BH100+BH107+BH108+BH109+BH110+BH115+BH116+BH117+BH118+BH123+BH124+BH126+BH131</f>
        <v>0</v>
      </c>
      <c r="BI140" s="294"/>
      <c r="BJ140" s="38"/>
      <c r="BK140" s="38"/>
      <c r="BL140" s="38"/>
      <c r="BM140" s="232">
        <f>BM21+BM66+BM86+BM87+BM88+BM89+BM90+BM91+BM92+BM98+BM99+BM100+BM107+BM108+BM109+BM110+BM115+BM116+BM117+BM118+BM123+BM124+BM126+BM131</f>
        <v>0</v>
      </c>
      <c r="BN140" s="294"/>
      <c r="BO140" s="38"/>
      <c r="BP140" s="38"/>
      <c r="BQ140" s="38"/>
      <c r="BR140" s="286">
        <f t="shared" ref="BR140:BR145" si="306">AD140+AI140+AN140+AS140+AX140+BC140+BH140+BM140</f>
        <v>2232</v>
      </c>
      <c r="BS140" s="110"/>
      <c r="BT140" s="110"/>
      <c r="BU140" s="110"/>
      <c r="BV140" s="110"/>
      <c r="BW140" s="110"/>
      <c r="BX140" s="110"/>
      <c r="BY140" s="110"/>
      <c r="BZ140" s="110"/>
      <c r="CA140" s="110"/>
      <c r="CB140" s="110"/>
      <c r="CC140" s="110"/>
    </row>
    <row r="141" spans="1:81" ht="12" customHeight="1">
      <c r="A141" s="430" t="s">
        <v>164</v>
      </c>
      <c r="B141" s="431"/>
      <c r="C141" s="431"/>
      <c r="D141" s="431"/>
      <c r="E141" s="431"/>
      <c r="F141" s="431"/>
      <c r="G141" s="431"/>
      <c r="H141" s="431"/>
      <c r="I141" s="431"/>
      <c r="J141" s="431"/>
      <c r="K141" s="431"/>
      <c r="L141" s="431"/>
      <c r="M141" s="431"/>
      <c r="N141" s="431"/>
      <c r="O141" s="431"/>
      <c r="P141" s="119"/>
      <c r="Q141" s="207"/>
      <c r="R141" s="207"/>
      <c r="S141" s="530"/>
      <c r="T141" s="534"/>
      <c r="U141" s="472" t="s">
        <v>147</v>
      </c>
      <c r="V141" s="473"/>
      <c r="W141" s="473"/>
      <c r="X141" s="473"/>
      <c r="Y141" s="473"/>
      <c r="Z141" s="473"/>
      <c r="AA141" s="473"/>
      <c r="AB141" s="473"/>
      <c r="AC141" s="474"/>
      <c r="AD141" s="232">
        <f>AD94+AD103+AD111+AD119+AD127+AD132</f>
        <v>0</v>
      </c>
      <c r="AE141" s="294"/>
      <c r="AF141" s="38"/>
      <c r="AG141" s="38"/>
      <c r="AH141" s="38"/>
      <c r="AI141" s="232">
        <f>AI94+AI103+AI111+AI119+AI127+AI132</f>
        <v>0</v>
      </c>
      <c r="AJ141" s="294"/>
      <c r="AK141" s="38"/>
      <c r="AL141" s="38"/>
      <c r="AM141" s="38"/>
      <c r="AN141" s="232">
        <f>AN94+AN103+AN111+AN119+AN127+AN132</f>
        <v>0</v>
      </c>
      <c r="AO141" s="294"/>
      <c r="AP141" s="38"/>
      <c r="AQ141" s="38"/>
      <c r="AR141" s="38"/>
      <c r="AS141" s="232">
        <f>AS94+AS103+AS111+AS119+AS127+AS132</f>
        <v>108</v>
      </c>
      <c r="AT141" s="294"/>
      <c r="AU141" s="38"/>
      <c r="AV141" s="38"/>
      <c r="AW141" s="38"/>
      <c r="AX141" s="232">
        <f>AX94+AX103+AX111+AX119+AX127+AX132</f>
        <v>36</v>
      </c>
      <c r="AY141" s="294"/>
      <c r="AZ141" s="38"/>
      <c r="BA141" s="38"/>
      <c r="BB141" s="38"/>
      <c r="BC141" s="232">
        <f>BC94+BC103+BC111+BC119+BC127+BC132</f>
        <v>36</v>
      </c>
      <c r="BD141" s="294"/>
      <c r="BE141" s="38"/>
      <c r="BF141" s="38"/>
      <c r="BG141" s="38"/>
      <c r="BH141" s="232">
        <f>BH94+BH103+BH111+BH119+BH127+BH132</f>
        <v>0</v>
      </c>
      <c r="BI141" s="294"/>
      <c r="BJ141" s="38"/>
      <c r="BK141" s="38"/>
      <c r="BL141" s="38"/>
      <c r="BM141" s="232">
        <f>BM94+BM103+BM111+BM119+BM127+BM132</f>
        <v>0</v>
      </c>
      <c r="BN141" s="294"/>
      <c r="BO141" s="38"/>
      <c r="BP141" s="38"/>
      <c r="BQ141" s="38"/>
      <c r="BR141" s="286">
        <f t="shared" si="306"/>
        <v>180</v>
      </c>
      <c r="BS141" s="110"/>
      <c r="BT141" s="301"/>
      <c r="BU141" s="110"/>
      <c r="BV141" s="110"/>
      <c r="BW141" s="110"/>
      <c r="BX141" s="110"/>
      <c r="BY141" s="110"/>
      <c r="BZ141" s="110"/>
      <c r="CA141" s="110"/>
      <c r="CB141" s="110"/>
      <c r="CC141" s="110"/>
    </row>
    <row r="142" spans="1:81" ht="12" customHeight="1">
      <c r="A142" s="94"/>
      <c r="B142" s="95"/>
      <c r="C142" s="95"/>
      <c r="D142" s="95"/>
      <c r="E142" s="95"/>
      <c r="F142" s="95"/>
      <c r="G142" s="95"/>
      <c r="H142" s="95"/>
      <c r="I142" s="95"/>
      <c r="J142" s="95"/>
      <c r="K142" s="51"/>
      <c r="L142" s="51"/>
      <c r="M142" s="51"/>
      <c r="N142" s="51"/>
      <c r="O142" s="51"/>
      <c r="P142" s="100"/>
      <c r="Q142" s="207"/>
      <c r="R142" s="207"/>
      <c r="S142" s="530"/>
      <c r="T142" s="534"/>
      <c r="U142" s="472" t="s">
        <v>154</v>
      </c>
      <c r="V142" s="473"/>
      <c r="W142" s="473"/>
      <c r="X142" s="473"/>
      <c r="Y142" s="473"/>
      <c r="Z142" s="473"/>
      <c r="AA142" s="473"/>
      <c r="AB142" s="473"/>
      <c r="AC142" s="474"/>
      <c r="AD142" s="232">
        <f>AD95+AD104+AD112+AD120+AD128+AD133+AD134</f>
        <v>0</v>
      </c>
      <c r="AE142" s="294"/>
      <c r="AF142" s="38"/>
      <c r="AG142" s="38"/>
      <c r="AH142" s="38"/>
      <c r="AI142" s="232">
        <f>AI95+AI104+AI112+AI120+AI128+AI133+AI134</f>
        <v>0</v>
      </c>
      <c r="AJ142" s="294"/>
      <c r="AK142" s="38"/>
      <c r="AL142" s="38"/>
      <c r="AM142" s="38"/>
      <c r="AN142" s="232">
        <f>AN95+AN104+AN112+AN120+AN128+AN133+AN134</f>
        <v>0</v>
      </c>
      <c r="AO142" s="294"/>
      <c r="AP142" s="38"/>
      <c r="AQ142" s="38"/>
      <c r="AR142" s="38"/>
      <c r="AS142" s="232">
        <f>AS95+AS104+AS112+AS120+AS128+AS133+AS134</f>
        <v>36</v>
      </c>
      <c r="AT142" s="294"/>
      <c r="AU142" s="38"/>
      <c r="AV142" s="38"/>
      <c r="AW142" s="38"/>
      <c r="AX142" s="232">
        <f>AX95+AX104+AX112+AX120+AX128+AX133+AX134</f>
        <v>0</v>
      </c>
      <c r="AY142" s="294"/>
      <c r="AZ142" s="38"/>
      <c r="BA142" s="38"/>
      <c r="BB142" s="38"/>
      <c r="BC142" s="232">
        <f>BC95+BC104+BC112+BC120+BC128+BC133+BC134</f>
        <v>180</v>
      </c>
      <c r="BD142" s="294"/>
      <c r="BE142" s="38"/>
      <c r="BF142" s="38"/>
      <c r="BG142" s="38"/>
      <c r="BH142" s="232">
        <f>BH95+BH104+BH112+BH120+BH128+BH133</f>
        <v>0</v>
      </c>
      <c r="BI142" s="294"/>
      <c r="BJ142" s="38"/>
      <c r="BK142" s="38"/>
      <c r="BL142" s="38"/>
      <c r="BM142" s="232">
        <f>BM95+BM104+BM112+BM120+BM128+BM133</f>
        <v>0</v>
      </c>
      <c r="BN142" s="294"/>
      <c r="BO142" s="38"/>
      <c r="BP142" s="38"/>
      <c r="BQ142" s="38"/>
      <c r="BR142" s="286">
        <f t="shared" si="306"/>
        <v>216</v>
      </c>
      <c r="BS142" s="110"/>
      <c r="BT142" s="110"/>
      <c r="BU142" s="110"/>
      <c r="BV142" s="110"/>
      <c r="BW142" s="110"/>
      <c r="BX142" s="110"/>
      <c r="BY142" s="110"/>
      <c r="BZ142" s="110"/>
      <c r="CA142" s="110"/>
      <c r="CB142" s="110"/>
      <c r="CC142" s="110"/>
    </row>
    <row r="143" spans="1:81" ht="12" customHeight="1">
      <c r="A143" s="94"/>
      <c r="B143" s="95"/>
      <c r="C143" s="95"/>
      <c r="D143" s="95"/>
      <c r="E143" s="95"/>
      <c r="F143" s="95"/>
      <c r="G143" s="95"/>
      <c r="H143" s="95"/>
      <c r="I143" s="95"/>
      <c r="J143" s="95"/>
      <c r="K143" s="210"/>
      <c r="L143" s="210"/>
      <c r="M143" s="210"/>
      <c r="N143" s="210"/>
      <c r="O143" s="210"/>
      <c r="P143" s="100"/>
      <c r="Q143" s="207"/>
      <c r="R143" s="207"/>
      <c r="S143" s="530"/>
      <c r="T143" s="534"/>
      <c r="U143" s="472" t="s">
        <v>148</v>
      </c>
      <c r="V143" s="473"/>
      <c r="W143" s="473"/>
      <c r="X143" s="473"/>
      <c r="Y143" s="473"/>
      <c r="Z143" s="473"/>
      <c r="AA143" s="473"/>
      <c r="AB143" s="473"/>
      <c r="AC143" s="474"/>
      <c r="AD143" s="232">
        <f>AE50+AE58+AE66+AE81</f>
        <v>0</v>
      </c>
      <c r="AE143" s="294"/>
      <c r="AF143" s="38"/>
      <c r="AG143" s="38"/>
      <c r="AH143" s="38"/>
      <c r="AI143" s="232">
        <f>AJ50+AJ58+AJ66+AJ81</f>
        <v>0</v>
      </c>
      <c r="AJ143" s="294"/>
      <c r="AK143" s="38"/>
      <c r="AL143" s="38"/>
      <c r="AM143" s="38"/>
      <c r="AN143" s="232">
        <f>AO50+AO58+AO66+AO81</f>
        <v>0</v>
      </c>
      <c r="AO143" s="294"/>
      <c r="AP143" s="38"/>
      <c r="AQ143" s="38"/>
      <c r="AR143" s="38"/>
      <c r="AS143" s="232">
        <f>AT50+AT58+AT66+AT81</f>
        <v>0</v>
      </c>
      <c r="AT143" s="294"/>
      <c r="AU143" s="38"/>
      <c r="AV143" s="38"/>
      <c r="AW143" s="38"/>
      <c r="AX143" s="232">
        <f>AY50+AY58+AY66+AY81</f>
        <v>0</v>
      </c>
      <c r="AY143" s="294"/>
      <c r="AZ143" s="38"/>
      <c r="BA143" s="38"/>
      <c r="BB143" s="38"/>
      <c r="BC143" s="232">
        <f>BD50+BD58+BD66+BD81</f>
        <v>0</v>
      </c>
      <c r="BD143" s="294"/>
      <c r="BE143" s="38"/>
      <c r="BF143" s="38"/>
      <c r="BG143" s="38"/>
      <c r="BH143" s="232">
        <f>BI50+BI58+BI66+BI81</f>
        <v>0</v>
      </c>
      <c r="BI143" s="294"/>
      <c r="BJ143" s="38"/>
      <c r="BK143" s="38"/>
      <c r="BL143" s="38"/>
      <c r="BM143" s="232">
        <f>BN50+BN58+BN66+BN81</f>
        <v>0</v>
      </c>
      <c r="BN143" s="294"/>
      <c r="BO143" s="38"/>
      <c r="BP143" s="38"/>
      <c r="BQ143" s="38"/>
      <c r="BR143" s="286">
        <f t="shared" si="306"/>
        <v>0</v>
      </c>
      <c r="BS143" s="110"/>
      <c r="BT143" s="110"/>
      <c r="BU143" s="110"/>
      <c r="BV143" s="110"/>
      <c r="BW143" s="110"/>
      <c r="BX143" s="110"/>
      <c r="BY143" s="110"/>
      <c r="BZ143" s="110"/>
      <c r="CA143" s="110"/>
      <c r="CB143" s="110"/>
      <c r="CC143" s="110"/>
    </row>
    <row r="144" spans="1:81" ht="12" customHeight="1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213"/>
      <c r="L144" s="213"/>
      <c r="M144" s="213"/>
      <c r="N144" s="213"/>
      <c r="O144" s="213"/>
      <c r="P144" s="100"/>
      <c r="Q144" s="207"/>
      <c r="R144" s="207"/>
      <c r="S144" s="530"/>
      <c r="T144" s="535"/>
      <c r="U144" s="472" t="s">
        <v>149</v>
      </c>
      <c r="V144" s="473"/>
      <c r="W144" s="473"/>
      <c r="X144" s="473"/>
      <c r="Y144" s="473"/>
      <c r="Z144" s="473"/>
      <c r="AA144" s="473"/>
      <c r="AB144" s="473"/>
      <c r="AC144" s="474"/>
      <c r="AD144" s="232">
        <f>AD135</f>
        <v>0</v>
      </c>
      <c r="AE144" s="232"/>
      <c r="AF144" s="232"/>
      <c r="AG144" s="232"/>
      <c r="AH144" s="232"/>
      <c r="AI144" s="232">
        <f>AI135</f>
        <v>0</v>
      </c>
      <c r="AJ144" s="232"/>
      <c r="AK144" s="232"/>
      <c r="AL144" s="232"/>
      <c r="AM144" s="232"/>
      <c r="AN144" s="232">
        <f>AN135</f>
        <v>0</v>
      </c>
      <c r="AO144" s="232"/>
      <c r="AP144" s="232"/>
      <c r="AQ144" s="232"/>
      <c r="AR144" s="232"/>
      <c r="AS144" s="232">
        <f>AS135</f>
        <v>0</v>
      </c>
      <c r="AT144" s="232"/>
      <c r="AU144" s="232"/>
      <c r="AV144" s="232"/>
      <c r="AW144" s="232"/>
      <c r="AX144" s="232">
        <f>AX135</f>
        <v>0</v>
      </c>
      <c r="AY144" s="232"/>
      <c r="AZ144" s="232"/>
      <c r="BA144" s="232"/>
      <c r="BB144" s="232"/>
      <c r="BC144" s="232">
        <f>BC135</f>
        <v>216</v>
      </c>
      <c r="BD144" s="294"/>
      <c r="BE144" s="38"/>
      <c r="BF144" s="38"/>
      <c r="BG144" s="38"/>
      <c r="BH144" s="232">
        <f>BH135</f>
        <v>0</v>
      </c>
      <c r="BI144" s="232"/>
      <c r="BJ144" s="232"/>
      <c r="BK144" s="232"/>
      <c r="BL144" s="232"/>
      <c r="BM144" s="232">
        <f>BM135</f>
        <v>0</v>
      </c>
      <c r="BN144" s="294"/>
      <c r="BO144" s="38"/>
      <c r="BP144" s="38"/>
      <c r="BQ144" s="38"/>
      <c r="BR144" s="286">
        <f t="shared" si="306"/>
        <v>216</v>
      </c>
      <c r="BS144" s="110"/>
      <c r="BT144" s="110"/>
      <c r="BU144" s="110"/>
      <c r="BV144" s="110"/>
      <c r="BW144" s="110"/>
      <c r="BX144" s="110"/>
      <c r="BY144" s="110"/>
      <c r="BZ144" s="110"/>
      <c r="CA144" s="110"/>
      <c r="CB144" s="110"/>
      <c r="CC144" s="110"/>
    </row>
    <row r="145" spans="1:81" ht="15.75" customHeight="1">
      <c r="A145" s="531" t="s">
        <v>110</v>
      </c>
      <c r="B145" s="532"/>
      <c r="C145" s="532"/>
      <c r="D145" s="532"/>
      <c r="E145" s="532"/>
      <c r="F145" s="532"/>
      <c r="G145" s="532"/>
      <c r="H145" s="532"/>
      <c r="I145" s="532"/>
      <c r="J145" s="532"/>
      <c r="K145" s="532"/>
      <c r="L145" s="532"/>
      <c r="M145" s="532"/>
      <c r="N145" s="532"/>
      <c r="O145" s="532"/>
      <c r="P145" s="120"/>
      <c r="Q145" s="207"/>
      <c r="R145" s="207"/>
      <c r="S145" s="530"/>
      <c r="T145" s="533" t="s">
        <v>142</v>
      </c>
      <c r="U145" s="427" t="s">
        <v>139</v>
      </c>
      <c r="V145" s="428"/>
      <c r="W145" s="428"/>
      <c r="X145" s="428"/>
      <c r="Y145" s="428"/>
      <c r="Z145" s="428"/>
      <c r="AA145" s="428"/>
      <c r="AB145" s="428"/>
      <c r="AC145" s="429"/>
      <c r="AD145" s="38">
        <f>COUNTIF(K24:K48,"Э")+COUNTIF(K52:K57,"Э")+COUNTIF(K68:K80,"Э")+COUNTIF(K85:K95,"Э")+COUNTIF(K60:K65,"Э")+COUNTIF(K97:K104,"Э")+COUNTIF(K106:K112,"Э")+COUNTIF(K114:K120,"Э")+COUNTIF(K122:K128,"Э")+COUNTIF(K130:K134,"Э")</f>
        <v>0</v>
      </c>
      <c r="AE145" s="181"/>
      <c r="AF145" s="38"/>
      <c r="AG145" s="38"/>
      <c r="AH145" s="38"/>
      <c r="AI145" s="38">
        <f>COUNTIF(L24:L48,"Э")+COUNTIF(L52:L57,"Э")+COUNTIF(L68:L80,"Э")+COUNTIF(L85:L95,"Э")+COUNTIF(L60:L65,"Э")+COUNTIF(L97:L104,"Э")+COUNTIF(L106:L112,"Э")+COUNTIF(L114:L120,"Э")+COUNTIF(L122:L128,"Э")+COUNTIF(L130:L134,"Э")</f>
        <v>0</v>
      </c>
      <c r="AJ145" s="181"/>
      <c r="AK145" s="38"/>
      <c r="AL145" s="38"/>
      <c r="AM145" s="38"/>
      <c r="AN145" s="38">
        <f>COUNTIF(M24:M48,"Э")+COUNTIF(M52:M57,"Э")+COUNTIF(M68:M80,"Э")+COUNTIF(M85:M95,"Э")+COUNTIF(M60:M65,"Э")+COUNTIF(M97:M104,"Э")+COUNTIF(M106:M112,"Э")+COUNTIF(M114:M120,"Э")+COUNTIF(M122:M128,"Э")+COUNTIF(M130:M134,"Э")</f>
        <v>2</v>
      </c>
      <c r="AO145" s="181"/>
      <c r="AP145" s="38"/>
      <c r="AQ145" s="38"/>
      <c r="AR145" s="38"/>
      <c r="AS145" s="38">
        <f>COUNTIF(N24:N48,"Э")+COUNTIF(N52:N57,"Э")+COUNTIF(N68:N80,"Э")+COUNTIF(N85:N95,"Э")+COUNTIF(N60:N65,"Э")+COUNTIF(N97:N104,"Э")+COUNTIF(N106:N112,"Э")+COUNTIF(N114:N120,"Э")+COUNTIF(N122:N128,"Э")+COUNTIF(N130:N134,"Э")</f>
        <v>4</v>
      </c>
      <c r="AT145" s="181"/>
      <c r="AU145" s="38"/>
      <c r="AV145" s="38"/>
      <c r="AW145" s="38"/>
      <c r="AX145" s="38">
        <f>COUNTIF(O24:O48,"Э")+COUNTIF(O52:O57,"Э")+COUNTIF(O68:O80,"Э")+COUNTIF(O85:O95,"Э")+COUNTIF(O60:O65,"Э")+COUNTIF(O97:O104,"Э")+COUNTIF(O106:O112,"Э")+COUNTIF(O114:O120,"Э")+COUNTIF(O122:O128,"Э")+COUNTIF(O130:O134,"Э")</f>
        <v>0</v>
      </c>
      <c r="AY145" s="181"/>
      <c r="AZ145" s="38"/>
      <c r="BA145" s="38"/>
      <c r="BB145" s="38"/>
      <c r="BC145" s="38">
        <f>COUNTIF(P24:P48,"Э")+COUNTIF(P52:P57,"Э")+COUNTIF(P68:P80,"Э")+COUNTIF(P85:P95,"Э")+COUNTIF(P60:P65,"Э")+COUNTIF(P97:P104,"Э")+COUNTIF(P106:P112,"Э")+COUNTIF(P114:P120,"Э")+COUNTIF(P122:P128,"Э")+COUNTIF(P130:P134,"Э")</f>
        <v>3</v>
      </c>
      <c r="BD145" s="181"/>
      <c r="BE145" s="38"/>
      <c r="BF145" s="38"/>
      <c r="BG145" s="38"/>
      <c r="BH145" s="38">
        <f>COUNTIF(Q24:Q48,"Э")+COUNTIF(Q52:Q57,"Э")+COUNTIF(Q68:Q80,"Э")+COUNTIF(Q85:Q95,"Э")+COUNTIF(Q60:Q65,"Э")+COUNTIF(Q97:Q104,"Э")+COUNTIF(Q106:Q112,"Э")+COUNTIF(Q114:Q120,"Э")+COUNTIF(Q122:Q128,"Э")+COUNTIF(Q130:Q134,"Э")</f>
        <v>0</v>
      </c>
      <c r="BI145" s="181"/>
      <c r="BJ145" s="38"/>
      <c r="BK145" s="38"/>
      <c r="BL145" s="38"/>
      <c r="BM145" s="38">
        <f>COUNTIF(R24:R48,"Э")+COUNTIF(R52:R57,"Э")+COUNTIF(R68:R80,"Э")+COUNTIF(R85:R95,"Э")+COUNTIF(R60:R65,"Э")+COUNTIF(R97:R104,"Э")+COUNTIF(R106:R112,"Э")+COUNTIF(R114:R120,"Э")+COUNTIF(R122:R128,"Э")+COUNTIF(R130:R134,"Э")</f>
        <v>0</v>
      </c>
      <c r="BN145" s="294"/>
      <c r="BO145" s="38"/>
      <c r="BP145" s="38"/>
      <c r="BQ145" s="38"/>
      <c r="BR145" s="286">
        <f t="shared" si="306"/>
        <v>9</v>
      </c>
      <c r="BS145" s="110"/>
      <c r="BT145" s="110"/>
      <c r="BU145" s="110"/>
      <c r="BV145" s="110"/>
      <c r="BW145" s="110"/>
      <c r="BX145" s="110"/>
      <c r="BY145" s="110"/>
      <c r="BZ145" s="110"/>
      <c r="CA145" s="110"/>
      <c r="CB145" s="110"/>
      <c r="CC145" s="110"/>
    </row>
    <row r="146" spans="1:81" ht="12" customHeight="1">
      <c r="A146" s="430"/>
      <c r="B146" s="431"/>
      <c r="C146" s="431"/>
      <c r="D146" s="431"/>
      <c r="E146" s="431"/>
      <c r="F146" s="431"/>
      <c r="G146" s="431"/>
      <c r="H146" s="431"/>
      <c r="I146" s="431"/>
      <c r="J146" s="431"/>
      <c r="K146" s="431"/>
      <c r="L146" s="431"/>
      <c r="M146" s="431"/>
      <c r="N146" s="431"/>
      <c r="O146" s="431"/>
      <c r="P146" s="119"/>
      <c r="Q146" s="207"/>
      <c r="R146" s="207"/>
      <c r="S146" s="530"/>
      <c r="T146" s="534"/>
      <c r="U146" s="432" t="s">
        <v>140</v>
      </c>
      <c r="V146" s="433"/>
      <c r="W146" s="433"/>
      <c r="X146" s="433"/>
      <c r="Y146" s="433"/>
      <c r="Z146" s="433"/>
      <c r="AA146" s="433"/>
      <c r="AB146" s="433"/>
      <c r="AC146" s="434"/>
      <c r="AD146" s="38">
        <f>COUNTIF(K24:K48,"ДЗ")+COUNTIF(K52:K57,"ДЗ")+COUNTIF(K60:K65,"ДЗ")+COUNTIF(K68:K80,"ДЗ")+COUNTIF(K85:K95,"ДЗ")+COUNTIF(K97:K104,"ДЗ")+COUNTIF(K106:K112,"ДЗ")+COUNTIF(K114:K120,"ДЗ")+COUNTIF(K122:K128,"ДЗ")+COUNTIF(K130:K134,"ДЗ")</f>
        <v>0</v>
      </c>
      <c r="AE146" s="181"/>
      <c r="AF146" s="38"/>
      <c r="AG146" s="38"/>
      <c r="AH146" s="38"/>
      <c r="AI146" s="38">
        <f>COUNTIF(L24:L48,"ДЗ")+COUNTIF(L52:L57,"ДЗ")+COUNTIF(L60:L65,"ДЗ")+COUNTIF(L68:L80,"ДЗ")+COUNTIF(L85:L95,"ДЗ")+COUNTIF(L97:L104,"ДЗ")+COUNTIF(L106:L112,"ДЗ")+COUNTIF(L114:L120,"ДЗ")+COUNTIF(L122:L128,"ДЗ")+COUNTIF(L130:L134,"ДЗ")</f>
        <v>0</v>
      </c>
      <c r="AJ146" s="181"/>
      <c r="AK146" s="38"/>
      <c r="AL146" s="38"/>
      <c r="AM146" s="38"/>
      <c r="AN146" s="38">
        <f>COUNTIF(M24:M48,"ДЗ")+COUNTIF(M52:M57,"ДЗ")+COUNTIF(M60:M65,"ДЗ")+COUNTIF(M68:M80,"ДЗ")+COUNTIF(M85:M95,"ДЗ")+COUNTIF(M97:M104,"ДЗ")+COUNTIF(M106:M112,"ДЗ")+COUNTIF(M114:M120,"ДЗ")+COUNTIF(M122:M128,"ДЗ")+COUNTIF(M130:M134,"ДЗ")</f>
        <v>6</v>
      </c>
      <c r="AO146" s="181"/>
      <c r="AP146" s="38"/>
      <c r="AQ146" s="38"/>
      <c r="AR146" s="38"/>
      <c r="AS146" s="38">
        <f>COUNTIF(N24:N48,"ДЗ")+COUNTIF(N52:N57,"ДЗ")+COUNTIF(N60:N65,"ДЗ")+COUNTIF(N68:N80,"ДЗ")+COUNTIF(N85:N95,"ДЗ")+COUNTIF(N97:N104,"ДЗ")+COUNTIF(N106:N112,"ДЗ")+COUNTIF(N114:N120,"ДЗ")+COUNTIF(N122:N128,"ДЗ")+COUNTIF(N130:N134,"ДЗ")</f>
        <v>5</v>
      </c>
      <c r="AT146" s="181"/>
      <c r="AU146" s="38"/>
      <c r="AV146" s="38"/>
      <c r="AW146" s="38"/>
      <c r="AX146" s="38">
        <f>COUNTIF(O24:O48,"ДЗ")+COUNTIF(O52:O57,"ДЗ")+COUNTIF(O60:O65,"ДЗ")+COUNTIF(O68:O80,"ДЗ")+COUNTIF(O85:O95,"ДЗ")+COUNTIF(O97:O104,"ДЗ")+COUNTIF(O106:O112,"ДЗ")+COUNTIF(O114:O120,"ДЗ")+COUNTIF(O122:O128,"ДЗ")+COUNTIF(O130:O134,"ДЗ")</f>
        <v>1</v>
      </c>
      <c r="AY146" s="181"/>
      <c r="AZ146" s="38"/>
      <c r="BA146" s="38"/>
      <c r="BB146" s="38"/>
      <c r="BC146" s="38">
        <f>COUNTIF(P24:P48,"ДЗ")+COUNTIF(P52:P57,"ДЗ")+COUNTIF(P60:P65,"ДЗ")+COUNTIF(P68:P80,"ДЗ")+COUNTIF(P85:P95,"ДЗ")+COUNTIF(P97:P104,"ДЗ")+COUNTIF(P106:P112,"ДЗ")+COUNTIF(P114:P120,"ДЗ")+COUNTIF(P122:P128,"ДЗ")+COUNTIF(P130:P134,"ДЗ")</f>
        <v>7</v>
      </c>
      <c r="BD146" s="181"/>
      <c r="BE146" s="38"/>
      <c r="BF146" s="38"/>
      <c r="BG146" s="38"/>
      <c r="BH146" s="38">
        <f>COUNTIF(Q24:Q48,"ДЗ")+COUNTIF(Q52:Q57,"ДЗ")+COUNTIF(Q60:Q65,"ДЗ")+COUNTIF(Q68:Q80,"ДЗ")+COUNTIF(Q85:Q95,"ДЗ")+COUNTIF(Q97:Q104,"ДЗ")+COUNTIF(Q106:Q112,"ДЗ")+COUNTIF(Q114:Q120,"ДЗ")+COUNTIF(Q122:Q128,"ДЗ")+COUNTIF(Q130:Q134,"ДЗ")</f>
        <v>0</v>
      </c>
      <c r="BI146" s="181"/>
      <c r="BJ146" s="38"/>
      <c r="BK146" s="38"/>
      <c r="BL146" s="38"/>
      <c r="BM146" s="38">
        <f>COUNTIF(R24:R48,"ДЗ")+COUNTIF(R52:R57,"ДЗ")+COUNTIF(R60:R65,"ДЗ")+COUNTIF(R68:R80,"ДЗ")+COUNTIF(R85:R95,"ДЗ")+COUNTIF(R97:R104,"ДЗ")+COUNTIF(R106:R112,"ДЗ")+COUNTIF(R114:R120,"ДЗ")+COUNTIF(R122:R128,"ДЗ")+COUNTIF(R130:R134,"ДЗ")</f>
        <v>0</v>
      </c>
      <c r="BN146" s="294"/>
      <c r="BO146" s="38"/>
      <c r="BP146" s="38"/>
      <c r="BQ146" s="38"/>
      <c r="BR146" s="286">
        <f t="shared" ref="BR146:BR147" si="307">AD146+AI146+AN146+AS146+AX146+BC146+BH146+BM146</f>
        <v>19</v>
      </c>
      <c r="BS146" s="110"/>
      <c r="BT146" s="110"/>
      <c r="BU146" s="110"/>
      <c r="BV146" s="110"/>
      <c r="BW146" s="110"/>
      <c r="BX146" s="110"/>
      <c r="BY146" s="110"/>
      <c r="BZ146" s="110"/>
      <c r="CA146" s="110"/>
      <c r="CB146" s="110"/>
      <c r="CC146" s="110"/>
    </row>
    <row r="147" spans="1:81" ht="12" customHeight="1" thickBot="1">
      <c r="A147" s="101"/>
      <c r="B147" s="102"/>
      <c r="C147" s="102"/>
      <c r="D147" s="102"/>
      <c r="E147" s="102"/>
      <c r="F147" s="102"/>
      <c r="G147" s="102"/>
      <c r="H147" s="102"/>
      <c r="I147" s="102"/>
      <c r="J147" s="102"/>
      <c r="K147" s="40"/>
      <c r="L147" s="40"/>
      <c r="M147" s="40"/>
      <c r="N147" s="40"/>
      <c r="O147" s="40"/>
      <c r="P147" s="103"/>
      <c r="Q147" s="208"/>
      <c r="R147" s="208"/>
      <c r="S147" s="530"/>
      <c r="T147" s="535"/>
      <c r="U147" s="472" t="s">
        <v>141</v>
      </c>
      <c r="V147" s="473"/>
      <c r="W147" s="473"/>
      <c r="X147" s="473"/>
      <c r="Y147" s="473"/>
      <c r="Z147" s="473"/>
      <c r="AA147" s="473"/>
      <c r="AB147" s="473"/>
      <c r="AC147" s="474"/>
      <c r="AD147" s="38">
        <f>COUNTIF(K24:K48,"З")+COUNTIF(K52:K57,"З")+COUNTIF(K60:K65,"З")+COUNTIF(K68:K80,"З")+COUNTIF(K85:K95,"З")+COUNTIF(K97:K104,"З")+COUNTIF(K106:K112,"З")+COUNTIF(K114:K120,"З")+COUNTIF(K122:K128,"З")+COUNTIF(K130:K134,"З")</f>
        <v>0</v>
      </c>
      <c r="AE147" s="181"/>
      <c r="AF147" s="38"/>
      <c r="AG147" s="38"/>
      <c r="AH147" s="38"/>
      <c r="AI147" s="38">
        <f>COUNTIF(L24:L48,"З")+COUNTIF(L52:L57,"З")+COUNTIF(L60:L65,"З")+COUNTIF(L68:L80,"З")+COUNTIF(L85:L95,"З")+COUNTIF(L97:L104,"З")+COUNTIF(L106:L112,"З")+COUNTIF(L114:L120,"З")+COUNTIF(L122:L128,"З")+COUNTIF(L130:L134,"З")</f>
        <v>0</v>
      </c>
      <c r="AJ147" s="181"/>
      <c r="AK147" s="38"/>
      <c r="AL147" s="38"/>
      <c r="AM147" s="38"/>
      <c r="AN147" s="38">
        <f>COUNTIF(M24:M48,"З")+COUNTIF(M52:M57,"З")+COUNTIF(M60:M65,"З")+COUNTIF(M68:M80,"З")+COUNTIF(M85:M95,"З")+COUNTIF(M97:M104,"З")+COUNTIF(M106:M112,"З")+COUNTIF(M114:M120,"З")+COUNTIF(M122:M128,"З")+COUNTIF(M130:M134,"З")</f>
        <v>1</v>
      </c>
      <c r="AO147" s="181"/>
      <c r="AP147" s="38"/>
      <c r="AQ147" s="38"/>
      <c r="AR147" s="38"/>
      <c r="AS147" s="38">
        <f>COUNTIF(N24:N48,"З")+COUNTIF(N52:N57,"З")+COUNTIF(N60:N65,"З")+COUNTIF(N68:N80,"З")+COUNTIF(N85:N95,"З")+COUNTIF(N97:N104,"З")+COUNTIF(N106:N112,"З")+COUNTIF(N114:N120,"З")+COUNTIF(N122:N128,"З")+COUNTIF(N130:N134,"З")</f>
        <v>0</v>
      </c>
      <c r="AT147" s="181"/>
      <c r="AU147" s="38"/>
      <c r="AV147" s="38"/>
      <c r="AW147" s="38"/>
      <c r="AX147" s="38">
        <f>COUNTIF(O24:O48,"З")+COUNTIF(O52:O57,"З")+COUNTIF(O60:O65,"З")+COUNTIF(O68:O80,"З")+COUNTIF(O85:O95,"З")+COUNTIF(O97:O104,"З")+COUNTIF(O106:O112,"З")+COUNTIF(O114:O120,"З")+COUNTIF(O122:O128,"З")+COUNTIF(O130:O134,"З")</f>
        <v>1</v>
      </c>
      <c r="AY147" s="181"/>
      <c r="AZ147" s="38"/>
      <c r="BA147" s="38"/>
      <c r="BB147" s="38"/>
      <c r="BC147" s="38">
        <f>COUNTIF(P24:P48,"З")+COUNTIF(P52:P57,"З")+COUNTIF(P60:P65,"З")+COUNTIF(P68:P80,"З")+COUNTIF(P85:P95,"З")+COUNTIF(P97:P104,"З")+COUNTIF(P106:P112,"З")+COUNTIF(P114:P120,"З")+COUNTIF(P122:P128,"З")+COUNTIF(P130:P134,"З")</f>
        <v>0</v>
      </c>
      <c r="BD147" s="181"/>
      <c r="BE147" s="38"/>
      <c r="BF147" s="38"/>
      <c r="BG147" s="38"/>
      <c r="BH147" s="38">
        <f>COUNTIF(Q24:Q48,"З")+COUNTIF(Q52:Q57,"З")+COUNTIF(Q60:Q65,"З")+COUNTIF(Q68:Q80,"З")+COUNTIF(Q85:Q95,"З")+COUNTIF(Q97:Q104,"З")+COUNTIF(Q106:Q112,"З")+COUNTIF(Q114:Q120,"З")+COUNTIF(Q122:Q128,"З")+COUNTIF(Q130:Q134,"З")</f>
        <v>0</v>
      </c>
      <c r="BI147" s="181"/>
      <c r="BJ147" s="38"/>
      <c r="BK147" s="38"/>
      <c r="BL147" s="38"/>
      <c r="BM147" s="38">
        <f>COUNTIF(R24:R48,"З")+COUNTIF(R52:R57,"З")+COUNTIF(R60:R65,"З")+COUNTIF(R68:R80,"З")+COUNTIF(R85:R95,"З")+COUNTIF(R97:R104,"З")+COUNTIF(R106:R112,"З")+COUNTIF(R114:R120,"З")+COUNTIF(R122:R128,"З")+COUNTIF(R130:R134,"З")</f>
        <v>0</v>
      </c>
      <c r="BN147" s="294"/>
      <c r="BO147" s="38"/>
      <c r="BP147" s="38"/>
      <c r="BQ147" s="38"/>
      <c r="BR147" s="286">
        <f t="shared" si="307"/>
        <v>2</v>
      </c>
      <c r="BS147" s="110"/>
      <c r="BT147" s="110"/>
      <c r="BU147" s="110"/>
      <c r="BV147" s="110"/>
      <c r="BW147" s="110"/>
      <c r="BX147" s="110"/>
      <c r="BY147" s="110"/>
      <c r="BZ147" s="110"/>
      <c r="CA147" s="110"/>
      <c r="CB147" s="110"/>
      <c r="CC147" s="110"/>
    </row>
    <row r="148" spans="1:81" ht="12" customHeight="1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51"/>
      <c r="L148" s="51"/>
      <c r="M148" s="51"/>
      <c r="N148" s="51"/>
      <c r="O148" s="51"/>
      <c r="P148" s="51"/>
      <c r="Q148" s="207"/>
      <c r="R148" s="207"/>
      <c r="S148" s="104"/>
      <c r="T148" s="198"/>
      <c r="U148" s="105" t="s">
        <v>75</v>
      </c>
      <c r="V148" s="105"/>
      <c r="W148" s="105"/>
      <c r="X148" s="105"/>
      <c r="Y148" s="105"/>
      <c r="Z148" s="105"/>
      <c r="AA148" s="105"/>
      <c r="AB148" s="105"/>
      <c r="AC148" s="177"/>
      <c r="AD148" s="158"/>
      <c r="AE148" s="185"/>
      <c r="AF148" s="158"/>
      <c r="AG148" s="158"/>
      <c r="AH148" s="158"/>
      <c r="AI148" s="158"/>
      <c r="AJ148" s="185"/>
      <c r="AK148" s="158"/>
      <c r="AL148" s="158"/>
      <c r="AM148" s="158"/>
      <c r="AN148" s="146"/>
      <c r="AO148" s="185"/>
      <c r="AP148" s="158"/>
      <c r="AQ148" s="158"/>
      <c r="AR148" s="158"/>
      <c r="AS148" s="51"/>
      <c r="AT148" s="185"/>
      <c r="AU148" s="158"/>
      <c r="AV148" s="158"/>
      <c r="AW148" s="158"/>
      <c r="AX148" s="51"/>
      <c r="AY148" s="185"/>
      <c r="AZ148" s="158"/>
      <c r="BA148" s="158"/>
      <c r="BB148" s="158"/>
      <c r="BC148" s="223"/>
      <c r="BD148" s="185"/>
      <c r="BE148" s="158"/>
      <c r="BF148" s="158"/>
      <c r="BG148" s="158"/>
      <c r="BH148" s="285"/>
      <c r="BI148" s="185"/>
      <c r="BJ148" s="158"/>
      <c r="BK148" s="158"/>
      <c r="BL148" s="158"/>
      <c r="BM148" s="285"/>
      <c r="BN148" s="185"/>
      <c r="BO148" s="158"/>
      <c r="BP148" s="158"/>
      <c r="BQ148" s="158"/>
      <c r="BR148" s="110"/>
      <c r="BS148" s="110"/>
      <c r="BT148" s="110"/>
      <c r="BU148" s="110"/>
      <c r="BV148" s="110"/>
      <c r="BW148" s="110"/>
      <c r="BX148" s="110"/>
      <c r="BY148" s="110"/>
      <c r="BZ148" s="110"/>
      <c r="CA148" s="110"/>
      <c r="CB148" s="110"/>
      <c r="CC148" s="110"/>
    </row>
    <row r="149" spans="1:81" ht="12" customHeight="1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51"/>
      <c r="L149" s="51"/>
      <c r="M149" s="51"/>
      <c r="N149" s="51"/>
      <c r="O149" s="51"/>
      <c r="P149" s="51"/>
      <c r="Q149" s="207"/>
      <c r="R149" s="207"/>
      <c r="S149" s="104"/>
      <c r="T149" s="198"/>
      <c r="U149" s="51"/>
      <c r="V149" s="51"/>
      <c r="W149" s="131"/>
      <c r="X149" s="131"/>
      <c r="Y149" s="340"/>
      <c r="Z149" s="326"/>
      <c r="AA149" s="131"/>
      <c r="AB149" s="131"/>
      <c r="AC149" s="176"/>
      <c r="AD149" s="51"/>
      <c r="AE149" s="176"/>
      <c r="AF149" s="131"/>
      <c r="AG149" s="223"/>
      <c r="AH149" s="223"/>
      <c r="AI149" s="51"/>
      <c r="AJ149" s="176"/>
      <c r="AK149" s="131"/>
      <c r="AL149" s="131"/>
      <c r="AM149" s="223"/>
      <c r="AN149" s="106"/>
      <c r="AO149" s="176"/>
      <c r="AP149" s="131"/>
      <c r="AQ149" s="131"/>
      <c r="AR149" s="223"/>
      <c r="AS149" s="51"/>
      <c r="AT149" s="176"/>
      <c r="AU149" s="131"/>
      <c r="AV149" s="131"/>
      <c r="AW149" s="223"/>
      <c r="AX149" s="51"/>
      <c r="AY149" s="176"/>
      <c r="AZ149" s="131"/>
      <c r="BA149" s="131"/>
      <c r="BB149" s="223"/>
      <c r="BC149" s="223"/>
      <c r="BD149" s="176"/>
      <c r="BE149" s="131"/>
      <c r="BF149" s="131"/>
      <c r="BG149" s="223"/>
      <c r="BH149" s="285"/>
      <c r="BI149" s="176"/>
      <c r="BJ149" s="285"/>
      <c r="BK149" s="285"/>
      <c r="BL149" s="285"/>
      <c r="BM149" s="285"/>
      <c r="BN149" s="176"/>
      <c r="BO149" s="285"/>
      <c r="BP149" s="285"/>
      <c r="BQ149" s="285"/>
      <c r="BR149" s="110"/>
      <c r="BS149" s="110"/>
      <c r="BT149" s="110"/>
      <c r="BU149" s="110"/>
      <c r="BV149" s="110"/>
      <c r="BW149" s="110"/>
      <c r="BX149" s="110"/>
      <c r="BY149" s="110"/>
      <c r="BZ149" s="110"/>
      <c r="CA149" s="110"/>
      <c r="CB149" s="110"/>
      <c r="CC149" s="110"/>
    </row>
    <row r="150" spans="1:81" ht="12" customHeight="1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51"/>
      <c r="L150" s="51"/>
      <c r="M150" s="51"/>
      <c r="N150" s="51"/>
      <c r="O150" s="51"/>
      <c r="P150" s="51"/>
      <c r="Q150" s="207"/>
      <c r="R150" s="207"/>
      <c r="S150" s="104"/>
      <c r="T150" s="198"/>
      <c r="U150" s="51"/>
      <c r="V150" s="51"/>
      <c r="W150" s="131"/>
      <c r="X150" s="131"/>
      <c r="Y150" s="340"/>
      <c r="Z150" s="326"/>
      <c r="AA150" s="131"/>
      <c r="AB150" s="131"/>
      <c r="AC150" s="176"/>
      <c r="AD150" s="51"/>
      <c r="AE150" s="176"/>
      <c r="AF150" s="131"/>
      <c r="AG150" s="223"/>
      <c r="AH150" s="223"/>
      <c r="AI150" s="51"/>
      <c r="AJ150" s="176"/>
      <c r="AK150" s="131"/>
      <c r="AL150" s="131"/>
      <c r="AM150" s="223"/>
      <c r="AN150" s="106"/>
      <c r="AO150" s="176"/>
      <c r="AP150" s="131"/>
      <c r="AQ150" s="131"/>
      <c r="AR150" s="223"/>
      <c r="AS150" s="51"/>
      <c r="AT150" s="176"/>
      <c r="AU150" s="131"/>
      <c r="AV150" s="131"/>
      <c r="AW150" s="223"/>
      <c r="AX150" s="51"/>
      <c r="AY150" s="176"/>
      <c r="AZ150" s="131"/>
      <c r="BA150" s="131"/>
      <c r="BB150" s="223"/>
      <c r="BC150" s="223"/>
      <c r="BD150" s="176"/>
      <c r="BE150" s="131"/>
      <c r="BF150" s="131"/>
      <c r="BG150" s="223"/>
      <c r="BH150" s="285"/>
      <c r="BI150" s="176"/>
      <c r="BJ150" s="285"/>
      <c r="BK150" s="285"/>
      <c r="BL150" s="285"/>
      <c r="BM150" s="285"/>
      <c r="BN150" s="176"/>
      <c r="BO150" s="285"/>
      <c r="BP150" s="285"/>
      <c r="BQ150" s="285"/>
      <c r="BR150" s="110"/>
      <c r="BS150" s="110"/>
      <c r="BT150" s="110"/>
      <c r="BU150" s="110"/>
      <c r="BV150" s="110"/>
      <c r="BW150" s="110"/>
      <c r="BX150" s="110"/>
      <c r="BY150" s="110"/>
      <c r="BZ150" s="110"/>
      <c r="CA150" s="110"/>
      <c r="CB150" s="110"/>
      <c r="CC150" s="110"/>
    </row>
    <row r="151" spans="1:81" s="110" customFormat="1" ht="22.5" hidden="1" customHeight="1">
      <c r="A151" s="401" t="s">
        <v>111</v>
      </c>
      <c r="B151" s="401"/>
      <c r="C151" s="401"/>
      <c r="D151" s="401"/>
      <c r="E151" s="401"/>
      <c r="F151" s="401"/>
      <c r="G151" s="401"/>
      <c r="H151" s="401"/>
      <c r="I151" s="401"/>
      <c r="J151" s="401"/>
      <c r="K151" s="401"/>
      <c r="L151" s="401"/>
      <c r="M151" s="401"/>
      <c r="N151" s="401"/>
      <c r="O151" s="401"/>
      <c r="P151" s="401"/>
      <c r="Q151" s="401"/>
      <c r="R151" s="401"/>
      <c r="S151" s="401"/>
      <c r="T151" s="401"/>
      <c r="U151" s="401"/>
      <c r="V151" s="401"/>
      <c r="W151" s="401"/>
      <c r="X151" s="401"/>
      <c r="Y151" s="401"/>
      <c r="Z151" s="401"/>
      <c r="AA151" s="401"/>
      <c r="AB151" s="401"/>
      <c r="AC151" s="401"/>
      <c r="AD151" s="401"/>
      <c r="AE151" s="186"/>
      <c r="AF151" s="130"/>
      <c r="AG151" s="130"/>
      <c r="AH151" s="130"/>
      <c r="AI151" s="108"/>
      <c r="AJ151" s="186"/>
      <c r="AK151" s="130"/>
      <c r="AL151" s="130"/>
      <c r="AM151" s="130"/>
      <c r="AN151" s="109"/>
      <c r="AO151" s="186"/>
      <c r="AP151" s="130"/>
      <c r="AQ151" s="130"/>
      <c r="AR151" s="130"/>
      <c r="AS151" s="108"/>
      <c r="AT151" s="186"/>
      <c r="AU151" s="130"/>
      <c r="AV151" s="130"/>
      <c r="AW151" s="130"/>
      <c r="AX151" s="108"/>
      <c r="AY151" s="186"/>
      <c r="AZ151" s="130"/>
      <c r="BA151" s="130"/>
      <c r="BB151" s="130"/>
      <c r="BC151" s="108"/>
      <c r="BD151" s="186"/>
      <c r="BE151" s="130"/>
      <c r="BF151" s="130"/>
      <c r="BG151" s="130"/>
      <c r="BH151" s="108"/>
      <c r="BI151" s="186"/>
      <c r="BJ151" s="130"/>
      <c r="BK151" s="130"/>
      <c r="BL151" s="130"/>
      <c r="BM151" s="108"/>
      <c r="BN151" s="186"/>
      <c r="BO151" s="130"/>
      <c r="BP151" s="130"/>
      <c r="BQ151" s="130"/>
    </row>
    <row r="152" spans="1:81" s="110" customFormat="1" ht="12" hidden="1" customHeight="1">
      <c r="A152" s="115"/>
      <c r="B152" s="116"/>
      <c r="J152" s="111"/>
      <c r="K152" s="108"/>
      <c r="L152" s="108"/>
      <c r="M152" s="108"/>
      <c r="N152" s="108"/>
      <c r="O152" s="108"/>
      <c r="P152" s="108"/>
      <c r="Q152" s="209"/>
      <c r="R152" s="209"/>
      <c r="S152" s="112"/>
      <c r="T152" s="199"/>
      <c r="U152" s="108"/>
      <c r="V152" s="108"/>
      <c r="W152" s="108"/>
      <c r="X152" s="108"/>
      <c r="Y152" s="108"/>
      <c r="Z152" s="108"/>
      <c r="AA152" s="108"/>
      <c r="AB152" s="108"/>
      <c r="AC152" s="178"/>
      <c r="AD152" s="108"/>
      <c r="AE152" s="178"/>
      <c r="AF152" s="108"/>
      <c r="AG152" s="108"/>
      <c r="AH152" s="108"/>
      <c r="AI152" s="108"/>
      <c r="AJ152" s="178"/>
      <c r="AK152" s="108"/>
      <c r="AL152" s="108"/>
      <c r="AM152" s="108"/>
      <c r="AN152" s="109"/>
      <c r="AO152" s="178"/>
      <c r="AP152" s="108"/>
      <c r="AQ152" s="108"/>
      <c r="AR152" s="108"/>
      <c r="AS152" s="108"/>
      <c r="AT152" s="178"/>
      <c r="AU152" s="108"/>
      <c r="AV152" s="108"/>
      <c r="AW152" s="108"/>
      <c r="AX152" s="108"/>
      <c r="AY152" s="178"/>
      <c r="AZ152" s="108"/>
      <c r="BA152" s="108"/>
      <c r="BB152" s="108"/>
      <c r="BC152" s="108"/>
      <c r="BD152" s="178"/>
      <c r="BE152" s="108"/>
      <c r="BF152" s="108"/>
      <c r="BG152" s="108"/>
      <c r="BH152" s="108"/>
      <c r="BI152" s="178"/>
      <c r="BJ152" s="108"/>
      <c r="BK152" s="108"/>
      <c r="BL152" s="108"/>
      <c r="BM152" s="108"/>
      <c r="BN152" s="178"/>
      <c r="BO152" s="108"/>
      <c r="BP152" s="108"/>
      <c r="BQ152" s="108"/>
    </row>
    <row r="153" spans="1:81" s="110" customFormat="1" ht="12" hidden="1" customHeight="1">
      <c r="A153" s="117" t="s">
        <v>53</v>
      </c>
      <c r="B153" s="398" t="s">
        <v>54</v>
      </c>
      <c r="C153" s="398"/>
      <c r="D153" s="398"/>
      <c r="E153" s="398"/>
      <c r="F153" s="398"/>
      <c r="G153" s="398"/>
      <c r="H153" s="398"/>
      <c r="I153" s="398"/>
      <c r="J153" s="398"/>
      <c r="K153" s="398"/>
      <c r="L153" s="398"/>
      <c r="M153" s="398"/>
      <c r="N153" s="398"/>
      <c r="O153" s="398"/>
      <c r="P153" s="398"/>
      <c r="Q153" s="398"/>
      <c r="R153" s="398"/>
      <c r="S153" s="398"/>
      <c r="T153" s="398"/>
      <c r="U153" s="398"/>
      <c r="V153" s="398"/>
      <c r="W153" s="398"/>
      <c r="X153" s="398"/>
      <c r="Y153" s="398"/>
      <c r="Z153" s="398"/>
      <c r="AA153" s="398"/>
      <c r="AB153" s="398"/>
      <c r="AC153" s="398"/>
      <c r="AD153" s="398"/>
      <c r="AE153" s="187"/>
      <c r="AF153" s="142"/>
      <c r="AG153" s="142"/>
      <c r="AH153" s="142"/>
      <c r="AI153" s="108"/>
      <c r="AJ153" s="187"/>
      <c r="AK153" s="142"/>
      <c r="AL153" s="142"/>
      <c r="AM153" s="142"/>
      <c r="AN153" s="109"/>
      <c r="AO153" s="187"/>
      <c r="AP153" s="142"/>
      <c r="AQ153" s="142"/>
      <c r="AR153" s="142"/>
      <c r="AS153" s="108"/>
      <c r="AT153" s="187"/>
      <c r="AU153" s="142"/>
      <c r="AV153" s="142"/>
      <c r="AW153" s="142"/>
      <c r="AX153" s="108"/>
      <c r="AY153" s="187"/>
      <c r="AZ153" s="142"/>
      <c r="BA153" s="142"/>
      <c r="BB153" s="142"/>
      <c r="BC153" s="108"/>
      <c r="BD153" s="187"/>
      <c r="BE153" s="142"/>
      <c r="BF153" s="142"/>
      <c r="BG153" s="142"/>
      <c r="BH153" s="108"/>
      <c r="BI153" s="187"/>
      <c r="BJ153" s="142"/>
      <c r="BK153" s="142"/>
      <c r="BL153" s="142"/>
      <c r="BM153" s="108"/>
      <c r="BN153" s="187"/>
      <c r="BO153" s="142"/>
      <c r="BP153" s="142"/>
      <c r="BQ153" s="142"/>
    </row>
    <row r="154" spans="1:81" s="110" customFormat="1" ht="12.75" hidden="1" customHeight="1">
      <c r="A154" s="118"/>
      <c r="B154" s="398" t="s">
        <v>55</v>
      </c>
      <c r="C154" s="398"/>
      <c r="D154" s="398"/>
      <c r="E154" s="398"/>
      <c r="F154" s="398"/>
      <c r="G154" s="398"/>
      <c r="H154" s="398"/>
      <c r="I154" s="398"/>
      <c r="J154" s="398"/>
      <c r="K154" s="398"/>
      <c r="L154" s="398"/>
      <c r="M154" s="398"/>
      <c r="N154" s="398"/>
      <c r="O154" s="398"/>
      <c r="P154" s="398"/>
      <c r="Q154" s="398"/>
      <c r="R154" s="398"/>
      <c r="S154" s="398"/>
      <c r="T154" s="398"/>
      <c r="U154" s="398"/>
      <c r="V154" s="398"/>
      <c r="W154" s="398"/>
      <c r="X154" s="398"/>
      <c r="Y154" s="398"/>
      <c r="Z154" s="398"/>
      <c r="AA154" s="398"/>
      <c r="AB154" s="398"/>
      <c r="AC154" s="398"/>
      <c r="AD154" s="398"/>
      <c r="AE154" s="187"/>
      <c r="AF154" s="142"/>
      <c r="AG154" s="142"/>
      <c r="AH154" s="142"/>
      <c r="AI154" s="113"/>
      <c r="AJ154" s="187"/>
      <c r="AK154" s="142"/>
      <c r="AL154" s="142"/>
      <c r="AM154" s="142"/>
      <c r="AN154" s="114"/>
      <c r="AO154" s="187"/>
      <c r="AP154" s="142"/>
      <c r="AQ154" s="142"/>
      <c r="AR154" s="142"/>
      <c r="AS154" s="113"/>
      <c r="AT154" s="187"/>
      <c r="AU154" s="142"/>
      <c r="AV154" s="142"/>
      <c r="AW154" s="142"/>
      <c r="AX154" s="113"/>
      <c r="AY154" s="187"/>
      <c r="AZ154" s="142"/>
      <c r="BA154" s="142"/>
      <c r="BB154" s="142"/>
      <c r="BC154" s="113"/>
      <c r="BD154" s="187"/>
      <c r="BE154" s="142"/>
      <c r="BF154" s="142"/>
      <c r="BG154" s="142"/>
      <c r="BH154" s="113"/>
      <c r="BI154" s="187"/>
      <c r="BJ154" s="142"/>
      <c r="BK154" s="142"/>
      <c r="BL154" s="142"/>
      <c r="BM154" s="113"/>
      <c r="BN154" s="187"/>
      <c r="BO154" s="142"/>
      <c r="BP154" s="142"/>
      <c r="BQ154" s="142"/>
    </row>
    <row r="155" spans="1:81" s="110" customFormat="1" ht="12.75" hidden="1" customHeight="1">
      <c r="A155" s="118">
        <v>1</v>
      </c>
      <c r="B155" s="397" t="s">
        <v>80</v>
      </c>
      <c r="C155" s="397"/>
      <c r="D155" s="397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7"/>
      <c r="P155" s="397"/>
      <c r="Q155" s="397"/>
      <c r="R155" s="397"/>
      <c r="S155" s="397"/>
      <c r="T155" s="397"/>
      <c r="U155" s="397"/>
      <c r="V155" s="397"/>
      <c r="W155" s="397"/>
      <c r="X155" s="397"/>
      <c r="Y155" s="397"/>
      <c r="Z155" s="397"/>
      <c r="AA155" s="397"/>
      <c r="AB155" s="397"/>
      <c r="AC155" s="397"/>
      <c r="AD155" s="397"/>
      <c r="AE155" s="188"/>
      <c r="AF155" s="143"/>
      <c r="AG155" s="143"/>
      <c r="AH155" s="143"/>
      <c r="AI155" s="113"/>
      <c r="AJ155" s="188"/>
      <c r="AK155" s="143"/>
      <c r="AL155" s="143"/>
      <c r="AM155" s="143"/>
      <c r="AN155" s="114"/>
      <c r="AO155" s="188"/>
      <c r="AP155" s="143"/>
      <c r="AQ155" s="143"/>
      <c r="AR155" s="143"/>
      <c r="AS155" s="113"/>
      <c r="AT155" s="188"/>
      <c r="AU155" s="143"/>
      <c r="AV155" s="143"/>
      <c r="AW155" s="143"/>
      <c r="AX155" s="113"/>
      <c r="AY155" s="188"/>
      <c r="AZ155" s="143"/>
      <c r="BA155" s="143"/>
      <c r="BB155" s="143"/>
      <c r="BC155" s="113"/>
      <c r="BD155" s="188"/>
      <c r="BE155" s="143"/>
      <c r="BF155" s="143"/>
      <c r="BG155" s="143"/>
      <c r="BH155" s="113"/>
      <c r="BI155" s="188"/>
      <c r="BJ155" s="143"/>
      <c r="BK155" s="143"/>
      <c r="BL155" s="143"/>
      <c r="BM155" s="113"/>
      <c r="BN155" s="188"/>
      <c r="BO155" s="143"/>
      <c r="BP155" s="143"/>
      <c r="BQ155" s="143"/>
    </row>
    <row r="156" spans="1:81" s="110" customFormat="1" ht="12.75" hidden="1" customHeight="1">
      <c r="A156" s="118">
        <v>2</v>
      </c>
      <c r="B156" s="397" t="s">
        <v>81</v>
      </c>
      <c r="C156" s="397"/>
      <c r="D156" s="397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7"/>
      <c r="P156" s="397"/>
      <c r="Q156" s="397"/>
      <c r="R156" s="397"/>
      <c r="S156" s="397"/>
      <c r="T156" s="397"/>
      <c r="U156" s="397"/>
      <c r="V156" s="397"/>
      <c r="W156" s="397"/>
      <c r="X156" s="397"/>
      <c r="Y156" s="397"/>
      <c r="Z156" s="397"/>
      <c r="AA156" s="397"/>
      <c r="AB156" s="397"/>
      <c r="AC156" s="397"/>
      <c r="AD156" s="397"/>
      <c r="AE156" s="188"/>
      <c r="AF156" s="143"/>
      <c r="AG156" s="143"/>
      <c r="AH156" s="143"/>
      <c r="AI156" s="113"/>
      <c r="AJ156" s="188"/>
      <c r="AK156" s="143"/>
      <c r="AL156" s="143"/>
      <c r="AM156" s="143"/>
      <c r="AN156" s="114"/>
      <c r="AO156" s="188"/>
      <c r="AP156" s="143"/>
      <c r="AQ156" s="143"/>
      <c r="AR156" s="143"/>
      <c r="AS156" s="113"/>
      <c r="AT156" s="188"/>
      <c r="AU156" s="143"/>
      <c r="AV156" s="143"/>
      <c r="AW156" s="143"/>
      <c r="AX156" s="113"/>
      <c r="AY156" s="188"/>
      <c r="AZ156" s="143"/>
      <c r="BA156" s="143"/>
      <c r="BB156" s="143"/>
      <c r="BC156" s="113"/>
      <c r="BD156" s="188"/>
      <c r="BE156" s="143"/>
      <c r="BF156" s="143"/>
      <c r="BG156" s="143"/>
      <c r="BH156" s="113"/>
      <c r="BI156" s="188"/>
      <c r="BJ156" s="143"/>
      <c r="BK156" s="143"/>
      <c r="BL156" s="143"/>
      <c r="BM156" s="113"/>
      <c r="BN156" s="188"/>
      <c r="BO156" s="143"/>
      <c r="BP156" s="143"/>
      <c r="BQ156" s="143"/>
    </row>
    <row r="157" spans="1:81" s="110" customFormat="1" ht="12.75" hidden="1" customHeight="1">
      <c r="A157" s="118">
        <v>3</v>
      </c>
      <c r="B157" s="397" t="s">
        <v>82</v>
      </c>
      <c r="C157" s="397"/>
      <c r="D157" s="397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7"/>
      <c r="P157" s="397"/>
      <c r="Q157" s="397"/>
      <c r="R157" s="397"/>
      <c r="S157" s="397"/>
      <c r="T157" s="397"/>
      <c r="U157" s="397"/>
      <c r="V157" s="397"/>
      <c r="W157" s="397"/>
      <c r="X157" s="397"/>
      <c r="Y157" s="397"/>
      <c r="Z157" s="397"/>
      <c r="AA157" s="397"/>
      <c r="AB157" s="397"/>
      <c r="AC157" s="397"/>
      <c r="AD157" s="397"/>
      <c r="AE157" s="188"/>
      <c r="AF157" s="143"/>
      <c r="AG157" s="143"/>
      <c r="AH157" s="143"/>
      <c r="AI157" s="113"/>
      <c r="AJ157" s="188"/>
      <c r="AK157" s="143"/>
      <c r="AL157" s="143"/>
      <c r="AM157" s="143"/>
      <c r="AN157" s="114"/>
      <c r="AO157" s="188"/>
      <c r="AP157" s="143"/>
      <c r="AQ157" s="143"/>
      <c r="AR157" s="143"/>
      <c r="AS157" s="113"/>
      <c r="AT157" s="188"/>
      <c r="AU157" s="143"/>
      <c r="AV157" s="143"/>
      <c r="AW157" s="143"/>
      <c r="AX157" s="113"/>
      <c r="AY157" s="188"/>
      <c r="AZ157" s="143"/>
      <c r="BA157" s="143"/>
      <c r="BB157" s="143"/>
      <c r="BC157" s="113"/>
      <c r="BD157" s="188"/>
      <c r="BE157" s="143"/>
      <c r="BF157" s="143"/>
      <c r="BG157" s="143"/>
      <c r="BH157" s="113"/>
      <c r="BI157" s="188"/>
      <c r="BJ157" s="143"/>
      <c r="BK157" s="143"/>
      <c r="BL157" s="143"/>
      <c r="BM157" s="113"/>
      <c r="BN157" s="188"/>
      <c r="BO157" s="143"/>
      <c r="BP157" s="143"/>
      <c r="BQ157" s="143"/>
    </row>
    <row r="158" spans="1:81" s="110" customFormat="1" ht="12.75" hidden="1" customHeight="1">
      <c r="A158" s="118">
        <v>4</v>
      </c>
      <c r="B158" s="397" t="s">
        <v>83</v>
      </c>
      <c r="C158" s="397"/>
      <c r="D158" s="397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7"/>
      <c r="P158" s="397"/>
      <c r="Q158" s="397"/>
      <c r="R158" s="397"/>
      <c r="S158" s="397"/>
      <c r="T158" s="397"/>
      <c r="U158" s="397"/>
      <c r="V158" s="397"/>
      <c r="W158" s="397"/>
      <c r="X158" s="397"/>
      <c r="Y158" s="397"/>
      <c r="Z158" s="397"/>
      <c r="AA158" s="397"/>
      <c r="AB158" s="397"/>
      <c r="AC158" s="397"/>
      <c r="AD158" s="397"/>
      <c r="AE158" s="188"/>
      <c r="AF158" s="143"/>
      <c r="AG158" s="143"/>
      <c r="AH158" s="143"/>
      <c r="AI158" s="113"/>
      <c r="AJ158" s="188"/>
      <c r="AK158" s="143"/>
      <c r="AL158" s="143"/>
      <c r="AM158" s="143"/>
      <c r="AN158" s="114"/>
      <c r="AO158" s="188"/>
      <c r="AP158" s="143"/>
      <c r="AQ158" s="143"/>
      <c r="AR158" s="143"/>
      <c r="AS158" s="113"/>
      <c r="AT158" s="188"/>
      <c r="AU158" s="143"/>
      <c r="AV158" s="143"/>
      <c r="AW158" s="143"/>
      <c r="AX158" s="113"/>
      <c r="AY158" s="188"/>
      <c r="AZ158" s="143"/>
      <c r="BA158" s="143"/>
      <c r="BB158" s="143"/>
      <c r="BC158" s="113"/>
      <c r="BD158" s="188"/>
      <c r="BE158" s="143"/>
      <c r="BF158" s="143"/>
      <c r="BG158" s="143"/>
      <c r="BH158" s="113"/>
      <c r="BI158" s="188"/>
      <c r="BJ158" s="143"/>
      <c r="BK158" s="143"/>
      <c r="BL158" s="143"/>
      <c r="BM158" s="113"/>
      <c r="BN158" s="188"/>
      <c r="BO158" s="143"/>
      <c r="BP158" s="143"/>
      <c r="BQ158" s="143"/>
    </row>
    <row r="159" spans="1:81" s="110" customFormat="1" ht="12.75" hidden="1" customHeight="1">
      <c r="A159" s="118">
        <v>5</v>
      </c>
      <c r="B159" s="397" t="s">
        <v>84</v>
      </c>
      <c r="C159" s="397"/>
      <c r="D159" s="397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7"/>
      <c r="P159" s="397"/>
      <c r="Q159" s="397"/>
      <c r="R159" s="397"/>
      <c r="S159" s="397"/>
      <c r="T159" s="397"/>
      <c r="U159" s="397"/>
      <c r="V159" s="397"/>
      <c r="W159" s="397"/>
      <c r="X159" s="397"/>
      <c r="Y159" s="397"/>
      <c r="Z159" s="397"/>
      <c r="AA159" s="397"/>
      <c r="AB159" s="397"/>
      <c r="AC159" s="397"/>
      <c r="AD159" s="397"/>
      <c r="AE159" s="188"/>
      <c r="AF159" s="143"/>
      <c r="AG159" s="143"/>
      <c r="AH159" s="143"/>
      <c r="AI159" s="113"/>
      <c r="AJ159" s="188"/>
      <c r="AK159" s="143"/>
      <c r="AL159" s="143"/>
      <c r="AM159" s="143"/>
      <c r="AN159" s="114"/>
      <c r="AO159" s="188"/>
      <c r="AP159" s="143"/>
      <c r="AQ159" s="143"/>
      <c r="AR159" s="143"/>
      <c r="AS159" s="113"/>
      <c r="AT159" s="188"/>
      <c r="AU159" s="143"/>
      <c r="AV159" s="143"/>
      <c r="AW159" s="143"/>
      <c r="AX159" s="113"/>
      <c r="AY159" s="188"/>
      <c r="AZ159" s="143"/>
      <c r="BA159" s="143"/>
      <c r="BB159" s="143"/>
      <c r="BC159" s="113"/>
      <c r="BD159" s="188"/>
      <c r="BE159" s="143"/>
      <c r="BF159" s="143"/>
      <c r="BG159" s="143"/>
      <c r="BH159" s="113"/>
      <c r="BI159" s="188"/>
      <c r="BJ159" s="143"/>
      <c r="BK159" s="143"/>
      <c r="BL159" s="143"/>
      <c r="BM159" s="113"/>
      <c r="BN159" s="188"/>
      <c r="BO159" s="143"/>
      <c r="BP159" s="143"/>
      <c r="BQ159" s="143"/>
    </row>
    <row r="160" spans="1:81" s="110" customFormat="1" ht="12.75" hidden="1" customHeight="1">
      <c r="A160" s="118">
        <v>6</v>
      </c>
      <c r="B160" s="397" t="s">
        <v>85</v>
      </c>
      <c r="C160" s="397"/>
      <c r="D160" s="397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7"/>
      <c r="P160" s="397"/>
      <c r="Q160" s="397"/>
      <c r="R160" s="397"/>
      <c r="S160" s="397"/>
      <c r="T160" s="397"/>
      <c r="U160" s="397"/>
      <c r="V160" s="397"/>
      <c r="W160" s="397"/>
      <c r="X160" s="397"/>
      <c r="Y160" s="397"/>
      <c r="Z160" s="397"/>
      <c r="AA160" s="397"/>
      <c r="AB160" s="397"/>
      <c r="AC160" s="397"/>
      <c r="AD160" s="397"/>
      <c r="AE160" s="188"/>
      <c r="AF160" s="143"/>
      <c r="AG160" s="143"/>
      <c r="AH160" s="143"/>
      <c r="AI160" s="113"/>
      <c r="AJ160" s="188"/>
      <c r="AK160" s="143"/>
      <c r="AL160" s="143"/>
      <c r="AM160" s="143"/>
      <c r="AN160" s="114"/>
      <c r="AO160" s="188"/>
      <c r="AP160" s="143"/>
      <c r="AQ160" s="143"/>
      <c r="AR160" s="143"/>
      <c r="AS160" s="113"/>
      <c r="AT160" s="188"/>
      <c r="AU160" s="143"/>
      <c r="AV160" s="143"/>
      <c r="AW160" s="143"/>
      <c r="AX160" s="113"/>
      <c r="AY160" s="188"/>
      <c r="AZ160" s="143"/>
      <c r="BA160" s="143"/>
      <c r="BB160" s="143"/>
      <c r="BC160" s="113"/>
      <c r="BD160" s="188"/>
      <c r="BE160" s="143"/>
      <c r="BF160" s="143"/>
      <c r="BG160" s="143"/>
      <c r="BH160" s="113"/>
      <c r="BI160" s="188"/>
      <c r="BJ160" s="143"/>
      <c r="BK160" s="143"/>
      <c r="BL160" s="143"/>
      <c r="BM160" s="113"/>
      <c r="BN160" s="188"/>
      <c r="BO160" s="143"/>
      <c r="BP160" s="143"/>
      <c r="BQ160" s="143"/>
    </row>
    <row r="161" spans="1:81" s="110" customFormat="1" ht="11.25" hidden="1">
      <c r="A161" s="118">
        <v>7</v>
      </c>
      <c r="B161" s="400" t="s">
        <v>86</v>
      </c>
      <c r="C161" s="400"/>
      <c r="D161" s="400"/>
      <c r="E161" s="400"/>
      <c r="F161" s="400"/>
      <c r="G161" s="400"/>
      <c r="H161" s="400"/>
      <c r="I161" s="400"/>
      <c r="J161" s="400"/>
      <c r="K161" s="400"/>
      <c r="L161" s="400"/>
      <c r="M161" s="400"/>
      <c r="N161" s="400"/>
      <c r="O161" s="400"/>
      <c r="P161" s="400"/>
      <c r="Q161" s="400"/>
      <c r="R161" s="400"/>
      <c r="S161" s="400"/>
      <c r="T161" s="400"/>
      <c r="U161" s="400"/>
      <c r="V161" s="400"/>
      <c r="W161" s="400"/>
      <c r="X161" s="400"/>
      <c r="Y161" s="400"/>
      <c r="Z161" s="400"/>
      <c r="AA161" s="400"/>
      <c r="AB161" s="400"/>
      <c r="AC161" s="400"/>
      <c r="AD161" s="400"/>
      <c r="AE161" s="189"/>
      <c r="AF161" s="144"/>
      <c r="AG161" s="144"/>
      <c r="AH161" s="144"/>
      <c r="AI161" s="113"/>
      <c r="AJ161" s="189"/>
      <c r="AK161" s="144"/>
      <c r="AL161" s="144"/>
      <c r="AM161" s="144"/>
      <c r="AN161" s="114"/>
      <c r="AO161" s="189"/>
      <c r="AP161" s="144"/>
      <c r="AQ161" s="144"/>
      <c r="AR161" s="144"/>
      <c r="AS161" s="113"/>
      <c r="AT161" s="189"/>
      <c r="AU161" s="144"/>
      <c r="AV161" s="144"/>
      <c r="AW161" s="144"/>
      <c r="AX161" s="113"/>
      <c r="AY161" s="189"/>
      <c r="AZ161" s="144"/>
      <c r="BA161" s="144"/>
      <c r="BB161" s="144"/>
      <c r="BC161" s="113"/>
      <c r="BD161" s="189"/>
      <c r="BE161" s="144"/>
      <c r="BF161" s="144"/>
      <c r="BG161" s="144"/>
      <c r="BH161" s="113"/>
      <c r="BI161" s="189"/>
      <c r="BJ161" s="144"/>
      <c r="BK161" s="144"/>
      <c r="BL161" s="144"/>
      <c r="BM161" s="113"/>
      <c r="BN161" s="189"/>
      <c r="BO161" s="144"/>
      <c r="BP161" s="144"/>
      <c r="BQ161" s="144"/>
    </row>
    <row r="162" spans="1:81" s="110" customFormat="1" ht="12.75" hidden="1" customHeight="1">
      <c r="A162" s="118">
        <v>8</v>
      </c>
      <c r="B162" s="397" t="s">
        <v>87</v>
      </c>
      <c r="C162" s="397"/>
      <c r="D162" s="397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7"/>
      <c r="P162" s="397"/>
      <c r="Q162" s="397"/>
      <c r="R162" s="397"/>
      <c r="S162" s="397"/>
      <c r="T162" s="397"/>
      <c r="U162" s="397"/>
      <c r="V162" s="397"/>
      <c r="W162" s="397"/>
      <c r="X162" s="397"/>
      <c r="Y162" s="397"/>
      <c r="Z162" s="397"/>
      <c r="AA162" s="397"/>
      <c r="AB162" s="397"/>
      <c r="AC162" s="397"/>
      <c r="AD162" s="397"/>
      <c r="AE162" s="188"/>
      <c r="AF162" s="143"/>
      <c r="AG162" s="143"/>
      <c r="AH162" s="143"/>
      <c r="AI162" s="113"/>
      <c r="AJ162" s="188"/>
      <c r="AK162" s="143"/>
      <c r="AL162" s="143"/>
      <c r="AM162" s="143"/>
      <c r="AN162" s="114"/>
      <c r="AO162" s="188"/>
      <c r="AP162" s="143"/>
      <c r="AQ162" s="143"/>
      <c r="AR162" s="143"/>
      <c r="AS162" s="113"/>
      <c r="AT162" s="188"/>
      <c r="AU162" s="143"/>
      <c r="AV162" s="143"/>
      <c r="AW162" s="143"/>
      <c r="AX162" s="113"/>
      <c r="AY162" s="188"/>
      <c r="AZ162" s="143"/>
      <c r="BA162" s="143"/>
      <c r="BB162" s="143"/>
      <c r="BC162" s="113"/>
      <c r="BD162" s="188"/>
      <c r="BE162" s="143"/>
      <c r="BF162" s="143"/>
      <c r="BG162" s="143"/>
      <c r="BH162" s="113"/>
      <c r="BI162" s="188"/>
      <c r="BJ162" s="143"/>
      <c r="BK162" s="143"/>
      <c r="BL162" s="143"/>
      <c r="BM162" s="113"/>
      <c r="BN162" s="188"/>
      <c r="BO162" s="143"/>
      <c r="BP162" s="143"/>
      <c r="BQ162" s="143"/>
    </row>
    <row r="163" spans="1:81" s="110" customFormat="1" ht="12.75" hidden="1" customHeight="1">
      <c r="A163" s="118">
        <v>9</v>
      </c>
      <c r="B163" s="399" t="s">
        <v>88</v>
      </c>
      <c r="C163" s="399"/>
      <c r="D163" s="399"/>
      <c r="E163" s="399"/>
      <c r="F163" s="399"/>
      <c r="G163" s="399"/>
      <c r="H163" s="399"/>
      <c r="I163" s="399"/>
      <c r="J163" s="399"/>
      <c r="K163" s="399"/>
      <c r="L163" s="399"/>
      <c r="M163" s="399"/>
      <c r="N163" s="399"/>
      <c r="O163" s="399"/>
      <c r="P163" s="399"/>
      <c r="Q163" s="399"/>
      <c r="R163" s="399"/>
      <c r="S163" s="399"/>
      <c r="T163" s="399"/>
      <c r="U163" s="399"/>
      <c r="V163" s="399"/>
      <c r="W163" s="399"/>
      <c r="X163" s="399"/>
      <c r="Y163" s="399"/>
      <c r="Z163" s="399"/>
      <c r="AA163" s="399"/>
      <c r="AB163" s="399"/>
      <c r="AC163" s="399"/>
      <c r="AD163" s="399"/>
      <c r="AE163" s="190"/>
      <c r="AF163" s="145"/>
      <c r="AG163" s="145"/>
      <c r="AH163" s="145"/>
      <c r="AI163" s="113"/>
      <c r="AJ163" s="190"/>
      <c r="AK163" s="145"/>
      <c r="AL163" s="145"/>
      <c r="AM163" s="145"/>
      <c r="AN163" s="114"/>
      <c r="AO163" s="190"/>
      <c r="AP163" s="145"/>
      <c r="AQ163" s="145"/>
      <c r="AR163" s="145"/>
      <c r="AS163" s="113"/>
      <c r="AT163" s="190"/>
      <c r="AU163" s="145"/>
      <c r="AV163" s="145"/>
      <c r="AW163" s="145"/>
      <c r="AX163" s="113"/>
      <c r="AY163" s="190"/>
      <c r="AZ163" s="145"/>
      <c r="BA163" s="145"/>
      <c r="BB163" s="145"/>
      <c r="BC163" s="113"/>
      <c r="BD163" s="190"/>
      <c r="BE163" s="145"/>
      <c r="BF163" s="145"/>
      <c r="BG163" s="145"/>
      <c r="BH163" s="113"/>
      <c r="BI163" s="190"/>
      <c r="BJ163" s="145"/>
      <c r="BK163" s="145"/>
      <c r="BL163" s="145"/>
      <c r="BM163" s="113"/>
      <c r="BN163" s="190"/>
      <c r="BO163" s="145"/>
      <c r="BP163" s="145"/>
      <c r="BQ163" s="145"/>
    </row>
    <row r="164" spans="1:81" s="110" customFormat="1" ht="12.75" hidden="1" customHeight="1">
      <c r="A164" s="118">
        <v>10</v>
      </c>
      <c r="B164" s="397" t="s">
        <v>89</v>
      </c>
      <c r="C164" s="397"/>
      <c r="D164" s="397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7"/>
      <c r="P164" s="397"/>
      <c r="Q164" s="397"/>
      <c r="R164" s="397"/>
      <c r="S164" s="397"/>
      <c r="T164" s="397"/>
      <c r="U164" s="397"/>
      <c r="V164" s="397"/>
      <c r="W164" s="397"/>
      <c r="X164" s="397"/>
      <c r="Y164" s="397"/>
      <c r="Z164" s="397"/>
      <c r="AA164" s="397"/>
      <c r="AB164" s="397"/>
      <c r="AC164" s="397"/>
      <c r="AD164" s="397"/>
      <c r="AE164" s="188"/>
      <c r="AF164" s="143"/>
      <c r="AG164" s="143"/>
      <c r="AH164" s="143"/>
      <c r="AI164" s="113"/>
      <c r="AJ164" s="188"/>
      <c r="AK164" s="143"/>
      <c r="AL164" s="143"/>
      <c r="AM164" s="143"/>
      <c r="AN164" s="114"/>
      <c r="AO164" s="188"/>
      <c r="AP164" s="143"/>
      <c r="AQ164" s="143"/>
      <c r="AR164" s="143"/>
      <c r="AS164" s="113"/>
      <c r="AT164" s="188"/>
      <c r="AU164" s="143"/>
      <c r="AV164" s="143"/>
      <c r="AW164" s="143"/>
      <c r="AX164" s="113"/>
      <c r="AY164" s="188"/>
      <c r="AZ164" s="143"/>
      <c r="BA164" s="143"/>
      <c r="BB164" s="143"/>
      <c r="BC164" s="113"/>
      <c r="BD164" s="188"/>
      <c r="BE164" s="143"/>
      <c r="BF164" s="143"/>
      <c r="BG164" s="143"/>
      <c r="BH164" s="113"/>
      <c r="BI164" s="188"/>
      <c r="BJ164" s="143"/>
      <c r="BK164" s="143"/>
      <c r="BL164" s="143"/>
      <c r="BM164" s="113"/>
      <c r="BN164" s="188"/>
      <c r="BO164" s="143"/>
      <c r="BP164" s="143"/>
      <c r="BQ164" s="143"/>
    </row>
    <row r="165" spans="1:81" s="110" customFormat="1" ht="12.75" hidden="1" customHeight="1">
      <c r="A165" s="118">
        <v>11</v>
      </c>
      <c r="B165" s="397" t="s">
        <v>90</v>
      </c>
      <c r="C165" s="397"/>
      <c r="D165" s="397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7"/>
      <c r="P165" s="397"/>
      <c r="Q165" s="397"/>
      <c r="R165" s="397"/>
      <c r="S165" s="397"/>
      <c r="T165" s="397"/>
      <c r="U165" s="397"/>
      <c r="V165" s="397"/>
      <c r="W165" s="397"/>
      <c r="X165" s="397"/>
      <c r="Y165" s="397"/>
      <c r="Z165" s="397"/>
      <c r="AA165" s="397"/>
      <c r="AB165" s="397"/>
      <c r="AC165" s="397"/>
      <c r="AD165" s="397"/>
      <c r="AE165" s="188"/>
      <c r="AF165" s="143"/>
      <c r="AG165" s="143"/>
      <c r="AH165" s="143"/>
      <c r="AI165" s="113"/>
      <c r="AJ165" s="188"/>
      <c r="AK165" s="143"/>
      <c r="AL165" s="143"/>
      <c r="AM165" s="143"/>
      <c r="AN165" s="114"/>
      <c r="AO165" s="188"/>
      <c r="AP165" s="143"/>
      <c r="AQ165" s="143"/>
      <c r="AR165" s="143"/>
      <c r="AS165" s="113"/>
      <c r="AT165" s="188"/>
      <c r="AU165" s="143"/>
      <c r="AV165" s="143"/>
      <c r="AW165" s="143"/>
      <c r="AX165" s="113"/>
      <c r="AY165" s="188"/>
      <c r="AZ165" s="143"/>
      <c r="BA165" s="143"/>
      <c r="BB165" s="143"/>
      <c r="BC165" s="113"/>
      <c r="BD165" s="188"/>
      <c r="BE165" s="143"/>
      <c r="BF165" s="143"/>
      <c r="BG165" s="143"/>
      <c r="BH165" s="113"/>
      <c r="BI165" s="188"/>
      <c r="BJ165" s="143"/>
      <c r="BK165" s="143"/>
      <c r="BL165" s="143"/>
      <c r="BM165" s="113"/>
      <c r="BN165" s="188"/>
      <c r="BO165" s="143"/>
      <c r="BP165" s="143"/>
      <c r="BQ165" s="143"/>
    </row>
    <row r="166" spans="1:81" s="110" customFormat="1" ht="12.75" hidden="1" customHeight="1">
      <c r="A166" s="118">
        <v>12</v>
      </c>
      <c r="B166" s="397" t="s">
        <v>91</v>
      </c>
      <c r="C166" s="397"/>
      <c r="D166" s="397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7"/>
      <c r="P166" s="397"/>
      <c r="Q166" s="397"/>
      <c r="R166" s="397"/>
      <c r="S166" s="397"/>
      <c r="T166" s="397"/>
      <c r="U166" s="397"/>
      <c r="V166" s="397"/>
      <c r="W166" s="397"/>
      <c r="X166" s="397"/>
      <c r="Y166" s="397"/>
      <c r="Z166" s="397"/>
      <c r="AA166" s="397"/>
      <c r="AB166" s="397"/>
      <c r="AC166" s="397"/>
      <c r="AD166" s="397"/>
      <c r="AE166" s="188"/>
      <c r="AF166" s="143"/>
      <c r="AG166" s="143"/>
      <c r="AH166" s="143"/>
      <c r="AI166" s="113"/>
      <c r="AJ166" s="188"/>
      <c r="AK166" s="143"/>
      <c r="AL166" s="143"/>
      <c r="AM166" s="143"/>
      <c r="AN166" s="114"/>
      <c r="AO166" s="188"/>
      <c r="AP166" s="143"/>
      <c r="AQ166" s="143"/>
      <c r="AR166" s="143"/>
      <c r="AS166" s="113"/>
      <c r="AT166" s="188"/>
      <c r="AU166" s="143"/>
      <c r="AV166" s="143"/>
      <c r="AW166" s="143"/>
      <c r="AX166" s="113"/>
      <c r="AY166" s="188"/>
      <c r="AZ166" s="143"/>
      <c r="BA166" s="143"/>
      <c r="BB166" s="143"/>
      <c r="BC166" s="113"/>
      <c r="BD166" s="188"/>
      <c r="BE166" s="143"/>
      <c r="BF166" s="143"/>
      <c r="BG166" s="143"/>
      <c r="BH166" s="113"/>
      <c r="BI166" s="188"/>
      <c r="BJ166" s="143"/>
      <c r="BK166" s="143"/>
      <c r="BL166" s="143"/>
      <c r="BM166" s="113"/>
      <c r="BN166" s="188"/>
      <c r="BO166" s="143"/>
      <c r="BP166" s="143"/>
      <c r="BQ166" s="143"/>
    </row>
    <row r="167" spans="1:81" s="110" customFormat="1" ht="12.75" hidden="1" customHeight="1">
      <c r="A167" s="118">
        <v>13</v>
      </c>
      <c r="B167" s="399" t="s">
        <v>92</v>
      </c>
      <c r="C167" s="399"/>
      <c r="D167" s="399"/>
      <c r="E167" s="399"/>
      <c r="F167" s="399"/>
      <c r="G167" s="399"/>
      <c r="H167" s="399"/>
      <c r="I167" s="399"/>
      <c r="J167" s="399"/>
      <c r="K167" s="399"/>
      <c r="L167" s="399"/>
      <c r="M167" s="399"/>
      <c r="N167" s="399"/>
      <c r="O167" s="399"/>
      <c r="P167" s="399"/>
      <c r="Q167" s="399"/>
      <c r="R167" s="399"/>
      <c r="S167" s="399"/>
      <c r="T167" s="399"/>
      <c r="U167" s="399"/>
      <c r="V167" s="399"/>
      <c r="W167" s="399"/>
      <c r="X167" s="399"/>
      <c r="Y167" s="399"/>
      <c r="Z167" s="399"/>
      <c r="AA167" s="399"/>
      <c r="AB167" s="399"/>
      <c r="AC167" s="399"/>
      <c r="AD167" s="399"/>
      <c r="AE167" s="190"/>
      <c r="AF167" s="145"/>
      <c r="AG167" s="145"/>
      <c r="AH167" s="145"/>
      <c r="AI167" s="113"/>
      <c r="AJ167" s="190"/>
      <c r="AK167" s="145"/>
      <c r="AL167" s="145"/>
      <c r="AM167" s="145"/>
      <c r="AN167" s="114"/>
      <c r="AO167" s="190"/>
      <c r="AP167" s="145"/>
      <c r="AQ167" s="145"/>
      <c r="AR167" s="145"/>
      <c r="AS167" s="113"/>
      <c r="AT167" s="190"/>
      <c r="AU167" s="145"/>
      <c r="AV167" s="145"/>
      <c r="AW167" s="145"/>
      <c r="AX167" s="113"/>
      <c r="AY167" s="190"/>
      <c r="AZ167" s="145"/>
      <c r="BA167" s="145"/>
      <c r="BB167" s="145"/>
      <c r="BC167" s="113"/>
      <c r="BD167" s="190"/>
      <c r="BE167" s="145"/>
      <c r="BF167" s="145"/>
      <c r="BG167" s="145"/>
      <c r="BH167" s="113"/>
      <c r="BI167" s="190"/>
      <c r="BJ167" s="145"/>
      <c r="BK167" s="145"/>
      <c r="BL167" s="145"/>
      <c r="BM167" s="113"/>
      <c r="BN167" s="190"/>
      <c r="BO167" s="145"/>
      <c r="BP167" s="145"/>
      <c r="BQ167" s="145"/>
    </row>
    <row r="168" spans="1:81" s="110" customFormat="1" ht="12.75" hidden="1" customHeight="1">
      <c r="A168" s="118"/>
      <c r="B168" s="398" t="s">
        <v>56</v>
      </c>
      <c r="C168" s="398"/>
      <c r="D168" s="398"/>
      <c r="E168" s="398"/>
      <c r="F168" s="398"/>
      <c r="G168" s="398"/>
      <c r="H168" s="398"/>
      <c r="I168" s="398"/>
      <c r="J168" s="398"/>
      <c r="K168" s="398"/>
      <c r="L168" s="398"/>
      <c r="M168" s="398"/>
      <c r="N168" s="398"/>
      <c r="O168" s="398"/>
      <c r="P168" s="398"/>
      <c r="Q168" s="398"/>
      <c r="R168" s="398"/>
      <c r="S168" s="398"/>
      <c r="T168" s="398"/>
      <c r="U168" s="398"/>
      <c r="V168" s="398"/>
      <c r="W168" s="398"/>
      <c r="X168" s="398"/>
      <c r="Y168" s="398"/>
      <c r="Z168" s="398"/>
      <c r="AA168" s="398"/>
      <c r="AB168" s="398"/>
      <c r="AC168" s="398"/>
      <c r="AD168" s="398"/>
      <c r="AE168" s="187"/>
      <c r="AF168" s="142"/>
      <c r="AG168" s="142"/>
      <c r="AH168" s="142"/>
      <c r="AI168" s="113"/>
      <c r="AJ168" s="187"/>
      <c r="AK168" s="142"/>
      <c r="AL168" s="142"/>
      <c r="AM168" s="142"/>
      <c r="AN168" s="114"/>
      <c r="AO168" s="187"/>
      <c r="AP168" s="142"/>
      <c r="AQ168" s="142"/>
      <c r="AR168" s="142"/>
      <c r="AS168" s="113"/>
      <c r="AT168" s="187"/>
      <c r="AU168" s="142"/>
      <c r="AV168" s="142"/>
      <c r="AW168" s="142"/>
      <c r="AX168" s="113"/>
      <c r="AY168" s="187"/>
      <c r="AZ168" s="142"/>
      <c r="BA168" s="142"/>
      <c r="BB168" s="142"/>
      <c r="BC168" s="113"/>
      <c r="BD168" s="187"/>
      <c r="BE168" s="142"/>
      <c r="BF168" s="142"/>
      <c r="BG168" s="142"/>
      <c r="BH168" s="113"/>
      <c r="BI168" s="187"/>
      <c r="BJ168" s="142"/>
      <c r="BK168" s="142"/>
      <c r="BL168" s="142"/>
      <c r="BM168" s="113"/>
      <c r="BN168" s="187"/>
      <c r="BO168" s="142"/>
      <c r="BP168" s="142"/>
      <c r="BQ168" s="142"/>
    </row>
    <row r="169" spans="1:81" s="110" customFormat="1" ht="12.75" hidden="1" customHeight="1">
      <c r="A169" s="118">
        <v>1</v>
      </c>
      <c r="B169" s="397" t="s">
        <v>93</v>
      </c>
      <c r="C169" s="397"/>
      <c r="D169" s="397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7"/>
      <c r="P169" s="397"/>
      <c r="Q169" s="397"/>
      <c r="R169" s="397"/>
      <c r="S169" s="397"/>
      <c r="T169" s="397"/>
      <c r="U169" s="397"/>
      <c r="V169" s="397"/>
      <c r="W169" s="397"/>
      <c r="X169" s="397"/>
      <c r="Y169" s="397"/>
      <c r="Z169" s="397"/>
      <c r="AA169" s="397"/>
      <c r="AB169" s="397"/>
      <c r="AC169" s="397"/>
      <c r="AD169" s="397"/>
      <c r="AE169" s="188"/>
      <c r="AF169" s="143"/>
      <c r="AG169" s="143"/>
      <c r="AH169" s="143"/>
      <c r="AI169" s="113"/>
      <c r="AJ169" s="188"/>
      <c r="AK169" s="143"/>
      <c r="AL169" s="143"/>
      <c r="AM169" s="143"/>
      <c r="AN169" s="114"/>
      <c r="AO169" s="188"/>
      <c r="AP169" s="143"/>
      <c r="AQ169" s="143"/>
      <c r="AR169" s="143"/>
      <c r="AS169" s="113"/>
      <c r="AT169" s="188"/>
      <c r="AU169" s="143"/>
      <c r="AV169" s="143"/>
      <c r="AW169" s="143"/>
      <c r="AX169" s="113"/>
      <c r="AY169" s="188"/>
      <c r="AZ169" s="143"/>
      <c r="BA169" s="143"/>
      <c r="BB169" s="143"/>
      <c r="BC169" s="113"/>
      <c r="BD169" s="188"/>
      <c r="BE169" s="143"/>
      <c r="BF169" s="143"/>
      <c r="BG169" s="143"/>
      <c r="BH169" s="113"/>
      <c r="BI169" s="188"/>
      <c r="BJ169" s="143"/>
      <c r="BK169" s="143"/>
      <c r="BL169" s="143"/>
      <c r="BM169" s="113"/>
      <c r="BN169" s="188"/>
      <c r="BO169" s="143"/>
      <c r="BP169" s="143"/>
      <c r="BQ169" s="143"/>
    </row>
    <row r="170" spans="1:81" s="110" customFormat="1" ht="11.25" hidden="1">
      <c r="A170" s="118">
        <v>2</v>
      </c>
      <c r="B170" s="400" t="s">
        <v>94</v>
      </c>
      <c r="C170" s="400"/>
      <c r="D170" s="400"/>
      <c r="E170" s="400"/>
      <c r="F170" s="400"/>
      <c r="G170" s="400"/>
      <c r="H170" s="400"/>
      <c r="I170" s="400"/>
      <c r="J170" s="400"/>
      <c r="K170" s="400"/>
      <c r="L170" s="400"/>
      <c r="M170" s="400"/>
      <c r="N170" s="400"/>
      <c r="O170" s="400"/>
      <c r="P170" s="400"/>
      <c r="Q170" s="400"/>
      <c r="R170" s="400"/>
      <c r="S170" s="400"/>
      <c r="T170" s="400"/>
      <c r="U170" s="400"/>
      <c r="V170" s="400"/>
      <c r="W170" s="400"/>
      <c r="X170" s="400"/>
      <c r="Y170" s="400"/>
      <c r="Z170" s="400"/>
      <c r="AA170" s="400"/>
      <c r="AB170" s="400"/>
      <c r="AC170" s="400"/>
      <c r="AD170" s="400"/>
      <c r="AE170" s="189"/>
      <c r="AF170" s="144"/>
      <c r="AG170" s="144"/>
      <c r="AH170" s="144"/>
      <c r="AI170" s="113"/>
      <c r="AJ170" s="189"/>
      <c r="AK170" s="144"/>
      <c r="AL170" s="144"/>
      <c r="AM170" s="144"/>
      <c r="AN170" s="114"/>
      <c r="AO170" s="189"/>
      <c r="AP170" s="144"/>
      <c r="AQ170" s="144"/>
      <c r="AR170" s="144"/>
      <c r="AS170" s="113"/>
      <c r="AT170" s="189"/>
      <c r="AU170" s="144"/>
      <c r="AV170" s="144"/>
      <c r="AW170" s="144"/>
      <c r="AX170" s="113"/>
      <c r="AY170" s="189"/>
      <c r="AZ170" s="144"/>
      <c r="BA170" s="144"/>
      <c r="BB170" s="144"/>
      <c r="BC170" s="113"/>
      <c r="BD170" s="189"/>
      <c r="BE170" s="144"/>
      <c r="BF170" s="144"/>
      <c r="BG170" s="144"/>
      <c r="BH170" s="113"/>
      <c r="BI170" s="189"/>
      <c r="BJ170" s="144"/>
      <c r="BK170" s="144"/>
      <c r="BL170" s="144"/>
      <c r="BM170" s="113"/>
      <c r="BN170" s="189"/>
      <c r="BO170" s="144"/>
      <c r="BP170" s="144"/>
      <c r="BQ170" s="144"/>
    </row>
    <row r="171" spans="1:81" s="110" customFormat="1" ht="12.75" hidden="1" customHeight="1">
      <c r="A171" s="118">
        <v>3</v>
      </c>
      <c r="B171" s="397" t="s">
        <v>95</v>
      </c>
      <c r="C171" s="397"/>
      <c r="D171" s="397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7"/>
      <c r="P171" s="397"/>
      <c r="Q171" s="397"/>
      <c r="R171" s="397"/>
      <c r="S171" s="397"/>
      <c r="T171" s="397"/>
      <c r="U171" s="397"/>
      <c r="V171" s="397"/>
      <c r="W171" s="397"/>
      <c r="X171" s="397"/>
      <c r="Y171" s="397"/>
      <c r="Z171" s="397"/>
      <c r="AA171" s="397"/>
      <c r="AB171" s="397"/>
      <c r="AC171" s="397"/>
      <c r="AD171" s="397"/>
      <c r="AE171" s="188"/>
      <c r="AF171" s="143"/>
      <c r="AG171" s="143"/>
      <c r="AH171" s="143"/>
      <c r="AI171" s="113"/>
      <c r="AJ171" s="188"/>
      <c r="AK171" s="143"/>
      <c r="AL171" s="143"/>
      <c r="AM171" s="143"/>
      <c r="AN171" s="114"/>
      <c r="AO171" s="188"/>
      <c r="AP171" s="143"/>
      <c r="AQ171" s="143"/>
      <c r="AR171" s="143"/>
      <c r="AS171" s="113"/>
      <c r="AT171" s="188"/>
      <c r="AU171" s="143"/>
      <c r="AV171" s="143"/>
      <c r="AW171" s="143"/>
      <c r="AX171" s="113"/>
      <c r="AY171" s="188"/>
      <c r="AZ171" s="143"/>
      <c r="BA171" s="143"/>
      <c r="BB171" s="143"/>
      <c r="BC171" s="113"/>
      <c r="BD171" s="188"/>
      <c r="BE171" s="143"/>
      <c r="BF171" s="143"/>
      <c r="BG171" s="143"/>
      <c r="BH171" s="113"/>
      <c r="BI171" s="188"/>
      <c r="BJ171" s="143"/>
      <c r="BK171" s="143"/>
      <c r="BL171" s="143"/>
      <c r="BM171" s="113"/>
      <c r="BN171" s="188"/>
      <c r="BO171" s="143"/>
      <c r="BP171" s="143"/>
      <c r="BQ171" s="143"/>
    </row>
    <row r="172" spans="1:81" s="110" customFormat="1" ht="12.75" hidden="1" customHeight="1">
      <c r="A172" s="118"/>
      <c r="B172" s="398" t="s">
        <v>57</v>
      </c>
      <c r="C172" s="398"/>
      <c r="D172" s="398"/>
      <c r="E172" s="398"/>
      <c r="F172" s="398"/>
      <c r="G172" s="398"/>
      <c r="H172" s="398"/>
      <c r="I172" s="398"/>
      <c r="J172" s="398"/>
      <c r="K172" s="398"/>
      <c r="L172" s="398"/>
      <c r="M172" s="398"/>
      <c r="N172" s="398"/>
      <c r="O172" s="398"/>
      <c r="P172" s="398"/>
      <c r="Q172" s="398"/>
      <c r="R172" s="398"/>
      <c r="S172" s="398"/>
      <c r="T172" s="398"/>
      <c r="U172" s="398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187"/>
      <c r="AF172" s="142"/>
      <c r="AG172" s="142"/>
      <c r="AH172" s="142"/>
      <c r="AI172" s="113"/>
      <c r="AJ172" s="187"/>
      <c r="AK172" s="142"/>
      <c r="AL172" s="142"/>
      <c r="AM172" s="142"/>
      <c r="AN172" s="114"/>
      <c r="AO172" s="187"/>
      <c r="AP172" s="142"/>
      <c r="AQ172" s="142"/>
      <c r="AR172" s="142"/>
      <c r="AS172" s="113"/>
      <c r="AT172" s="187"/>
      <c r="AU172" s="142"/>
      <c r="AV172" s="142"/>
      <c r="AW172" s="142"/>
      <c r="AX172" s="113"/>
      <c r="AY172" s="187"/>
      <c r="AZ172" s="142"/>
      <c r="BA172" s="142"/>
      <c r="BB172" s="142"/>
      <c r="BC172" s="113"/>
      <c r="BD172" s="187"/>
      <c r="BE172" s="142"/>
      <c r="BF172" s="142"/>
      <c r="BG172" s="142"/>
      <c r="BH172" s="113"/>
      <c r="BI172" s="187"/>
      <c r="BJ172" s="142"/>
      <c r="BK172" s="142"/>
      <c r="BL172" s="142"/>
      <c r="BM172" s="113"/>
      <c r="BN172" s="187"/>
      <c r="BO172" s="142"/>
      <c r="BP172" s="142"/>
      <c r="BQ172" s="142"/>
    </row>
    <row r="173" spans="1:81" s="110" customFormat="1" ht="12.75" hidden="1" customHeight="1">
      <c r="A173" s="118">
        <v>1</v>
      </c>
      <c r="B173" s="397" t="s">
        <v>96</v>
      </c>
      <c r="C173" s="397"/>
      <c r="D173" s="397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7"/>
      <c r="P173" s="397"/>
      <c r="Q173" s="397"/>
      <c r="R173" s="397"/>
      <c r="S173" s="397"/>
      <c r="T173" s="397"/>
      <c r="U173" s="397"/>
      <c r="V173" s="397"/>
      <c r="W173" s="397"/>
      <c r="X173" s="397"/>
      <c r="Y173" s="397"/>
      <c r="Z173" s="397"/>
      <c r="AA173" s="397"/>
      <c r="AB173" s="397"/>
      <c r="AC173" s="397"/>
      <c r="AD173" s="397"/>
      <c r="AE173" s="188"/>
      <c r="AF173" s="143"/>
      <c r="AG173" s="143"/>
      <c r="AH173" s="143"/>
      <c r="AI173" s="113"/>
      <c r="AJ173" s="188"/>
      <c r="AK173" s="143"/>
      <c r="AL173" s="143"/>
      <c r="AM173" s="143"/>
      <c r="AN173" s="114"/>
      <c r="AO173" s="188"/>
      <c r="AP173" s="143"/>
      <c r="AQ173" s="143"/>
      <c r="AR173" s="143"/>
      <c r="AS173" s="113"/>
      <c r="AT173" s="188"/>
      <c r="AU173" s="143"/>
      <c r="AV173" s="143"/>
      <c r="AW173" s="143"/>
      <c r="AX173" s="113"/>
      <c r="AY173" s="188"/>
      <c r="AZ173" s="143"/>
      <c r="BA173" s="143"/>
      <c r="BB173" s="143"/>
      <c r="BC173" s="113"/>
      <c r="BD173" s="188"/>
      <c r="BE173" s="143"/>
      <c r="BF173" s="143"/>
      <c r="BG173" s="143"/>
      <c r="BH173" s="113"/>
      <c r="BI173" s="188"/>
      <c r="BJ173" s="143"/>
      <c r="BK173" s="143"/>
      <c r="BL173" s="143"/>
      <c r="BM173" s="113"/>
      <c r="BN173" s="188"/>
      <c r="BO173" s="143"/>
      <c r="BP173" s="143"/>
      <c r="BQ173" s="143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</row>
    <row r="174" spans="1:81" s="110" customFormat="1" ht="12.75" hidden="1" customHeight="1">
      <c r="A174" s="118">
        <v>2</v>
      </c>
      <c r="B174" s="397" t="s">
        <v>97</v>
      </c>
      <c r="C174" s="397"/>
      <c r="D174" s="397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7"/>
      <c r="P174" s="397"/>
      <c r="Q174" s="397"/>
      <c r="R174" s="397"/>
      <c r="S174" s="397"/>
      <c r="T174" s="397"/>
      <c r="U174" s="397"/>
      <c r="V174" s="397"/>
      <c r="W174" s="397"/>
      <c r="X174" s="397"/>
      <c r="Y174" s="397"/>
      <c r="Z174" s="397"/>
      <c r="AA174" s="397"/>
      <c r="AB174" s="397"/>
      <c r="AC174" s="397"/>
      <c r="AD174" s="397"/>
      <c r="AE174" s="188"/>
      <c r="AF174" s="143"/>
      <c r="AG174" s="143"/>
      <c r="AH174" s="143"/>
      <c r="AI174" s="113"/>
      <c r="AJ174" s="188"/>
      <c r="AK174" s="143"/>
      <c r="AL174" s="143"/>
      <c r="AM174" s="143"/>
      <c r="AN174" s="114"/>
      <c r="AO174" s="188"/>
      <c r="AP174" s="143"/>
      <c r="AQ174" s="143"/>
      <c r="AR174" s="143"/>
      <c r="AS174" s="113"/>
      <c r="AT174" s="188"/>
      <c r="AU174" s="143"/>
      <c r="AV174" s="143"/>
      <c r="AW174" s="143"/>
      <c r="AX174" s="113"/>
      <c r="AY174" s="188"/>
      <c r="AZ174" s="143"/>
      <c r="BA174" s="143"/>
      <c r="BB174" s="143"/>
      <c r="BC174" s="113"/>
      <c r="BD174" s="188"/>
      <c r="BE174" s="143"/>
      <c r="BF174" s="143"/>
      <c r="BG174" s="143"/>
      <c r="BH174" s="113"/>
      <c r="BI174" s="188"/>
      <c r="BJ174" s="143"/>
      <c r="BK174" s="143"/>
      <c r="BL174" s="143"/>
      <c r="BM174" s="113"/>
      <c r="BN174" s="188"/>
      <c r="BO174" s="143"/>
      <c r="BP174" s="143"/>
      <c r="BQ174" s="143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</row>
    <row r="175" spans="1:81" s="110" customFormat="1" ht="12.75" hidden="1" customHeight="1">
      <c r="A175" s="118">
        <v>3</v>
      </c>
      <c r="B175" s="397" t="s">
        <v>98</v>
      </c>
      <c r="C175" s="397"/>
      <c r="D175" s="397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7"/>
      <c r="P175" s="397"/>
      <c r="Q175" s="397"/>
      <c r="R175" s="397"/>
      <c r="S175" s="397"/>
      <c r="T175" s="397"/>
      <c r="U175" s="397"/>
      <c r="V175" s="397"/>
      <c r="W175" s="397"/>
      <c r="X175" s="397"/>
      <c r="Y175" s="397"/>
      <c r="Z175" s="397"/>
      <c r="AA175" s="397"/>
      <c r="AB175" s="397"/>
      <c r="AC175" s="397"/>
      <c r="AD175" s="397"/>
      <c r="AE175" s="188"/>
      <c r="AF175" s="143"/>
      <c r="AG175" s="143"/>
      <c r="AH175" s="143"/>
      <c r="AI175" s="113"/>
      <c r="AJ175" s="188"/>
      <c r="AK175" s="143"/>
      <c r="AL175" s="143"/>
      <c r="AM175" s="143"/>
      <c r="AN175" s="114"/>
      <c r="AO175" s="188"/>
      <c r="AP175" s="143"/>
      <c r="AQ175" s="143"/>
      <c r="AR175" s="143"/>
      <c r="AS175" s="113"/>
      <c r="AT175" s="188"/>
      <c r="AU175" s="143"/>
      <c r="AV175" s="143"/>
      <c r="AW175" s="143"/>
      <c r="AX175" s="113"/>
      <c r="AY175" s="188"/>
      <c r="AZ175" s="143"/>
      <c r="BA175" s="143"/>
      <c r="BB175" s="143"/>
      <c r="BC175" s="113"/>
      <c r="BD175" s="188"/>
      <c r="BE175" s="143"/>
      <c r="BF175" s="143"/>
      <c r="BG175" s="143"/>
      <c r="BH175" s="113"/>
      <c r="BI175" s="188"/>
      <c r="BJ175" s="143"/>
      <c r="BK175" s="143"/>
      <c r="BL175" s="143"/>
      <c r="BM175" s="113"/>
      <c r="BN175" s="188"/>
      <c r="BO175" s="143"/>
      <c r="BP175" s="143"/>
      <c r="BQ175" s="143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</row>
    <row r="176" spans="1:81" s="110" customFormat="1" ht="12.75" hidden="1" customHeight="1">
      <c r="A176" s="118"/>
      <c r="B176" s="398" t="s">
        <v>70</v>
      </c>
      <c r="C176" s="398"/>
      <c r="D176" s="398"/>
      <c r="E176" s="398"/>
      <c r="F176" s="398"/>
      <c r="G176" s="398"/>
      <c r="H176" s="398"/>
      <c r="I176" s="398"/>
      <c r="J176" s="398"/>
      <c r="K176" s="398"/>
      <c r="L176" s="398"/>
      <c r="M176" s="398"/>
      <c r="N176" s="398"/>
      <c r="O176" s="398"/>
      <c r="P176" s="398"/>
      <c r="Q176" s="398"/>
      <c r="R176" s="398"/>
      <c r="S176" s="398"/>
      <c r="T176" s="398"/>
      <c r="U176" s="398"/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187"/>
      <c r="AF176" s="142"/>
      <c r="AG176" s="142"/>
      <c r="AH176" s="142"/>
      <c r="AI176" s="113"/>
      <c r="AJ176" s="187"/>
      <c r="AK176" s="142"/>
      <c r="AL176" s="142"/>
      <c r="AM176" s="142"/>
      <c r="AN176" s="114"/>
      <c r="AO176" s="187"/>
      <c r="AP176" s="142"/>
      <c r="AQ176" s="142"/>
      <c r="AR176" s="142"/>
      <c r="AS176" s="113"/>
      <c r="AT176" s="187"/>
      <c r="AU176" s="142"/>
      <c r="AV176" s="142"/>
      <c r="AW176" s="142"/>
      <c r="AX176" s="113"/>
      <c r="AY176" s="187"/>
      <c r="AZ176" s="142"/>
      <c r="BA176" s="142"/>
      <c r="BB176" s="142"/>
      <c r="BC176" s="113"/>
      <c r="BD176" s="187"/>
      <c r="BE176" s="142"/>
      <c r="BF176" s="142"/>
      <c r="BG176" s="142"/>
      <c r="BH176" s="113"/>
      <c r="BI176" s="187"/>
      <c r="BJ176" s="142"/>
      <c r="BK176" s="142"/>
      <c r="BL176" s="142"/>
      <c r="BM176" s="113"/>
      <c r="BN176" s="187"/>
      <c r="BO176" s="142"/>
      <c r="BP176" s="142"/>
      <c r="BQ176" s="14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</row>
    <row r="177" spans="1:81" s="110" customFormat="1" ht="12.75" hidden="1" customHeight="1">
      <c r="A177" s="118">
        <v>1</v>
      </c>
      <c r="B177" s="399" t="s">
        <v>99</v>
      </c>
      <c r="C177" s="399"/>
      <c r="D177" s="399"/>
      <c r="E177" s="399"/>
      <c r="F177" s="399"/>
      <c r="G177" s="399"/>
      <c r="H177" s="399"/>
      <c r="I177" s="399"/>
      <c r="J177" s="399"/>
      <c r="K177" s="399"/>
      <c r="L177" s="399"/>
      <c r="M177" s="399"/>
      <c r="N177" s="399"/>
      <c r="O177" s="399"/>
      <c r="P177" s="399"/>
      <c r="Q177" s="399"/>
      <c r="R177" s="399"/>
      <c r="S177" s="399"/>
      <c r="T177" s="399"/>
      <c r="U177" s="399"/>
      <c r="V177" s="399"/>
      <c r="W177" s="399"/>
      <c r="X177" s="399"/>
      <c r="Y177" s="399"/>
      <c r="Z177" s="399"/>
      <c r="AA177" s="399"/>
      <c r="AB177" s="399"/>
      <c r="AC177" s="399"/>
      <c r="AD177" s="399"/>
      <c r="AE177" s="190"/>
      <c r="AF177" s="145"/>
      <c r="AG177" s="145"/>
      <c r="AH177" s="145"/>
      <c r="AI177" s="113"/>
      <c r="AJ177" s="190"/>
      <c r="AK177" s="145"/>
      <c r="AL177" s="145"/>
      <c r="AM177" s="145"/>
      <c r="AN177" s="114"/>
      <c r="AO177" s="190"/>
      <c r="AP177" s="145"/>
      <c r="AQ177" s="145"/>
      <c r="AR177" s="145"/>
      <c r="AS177" s="113"/>
      <c r="AT177" s="190"/>
      <c r="AU177" s="145"/>
      <c r="AV177" s="145"/>
      <c r="AW177" s="145"/>
      <c r="AX177" s="113"/>
      <c r="AY177" s="190"/>
      <c r="AZ177" s="145"/>
      <c r="BA177" s="145"/>
      <c r="BB177" s="145"/>
      <c r="BC177" s="113"/>
      <c r="BD177" s="190"/>
      <c r="BE177" s="145"/>
      <c r="BF177" s="145"/>
      <c r="BG177" s="145"/>
      <c r="BH177" s="113"/>
      <c r="BI177" s="190"/>
      <c r="BJ177" s="145"/>
      <c r="BK177" s="145"/>
      <c r="BL177" s="145"/>
      <c r="BM177" s="113"/>
      <c r="BN177" s="190"/>
      <c r="BO177" s="145"/>
      <c r="BP177" s="145"/>
      <c r="BQ177" s="145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</row>
    <row r="178" spans="1:81" s="110" customFormat="1" ht="12.75" hidden="1" customHeight="1">
      <c r="A178" s="118">
        <v>2</v>
      </c>
      <c r="B178" s="399" t="s">
        <v>100</v>
      </c>
      <c r="C178" s="399"/>
      <c r="D178" s="399"/>
      <c r="E178" s="399"/>
      <c r="F178" s="399"/>
      <c r="G178" s="399"/>
      <c r="H178" s="399"/>
      <c r="I178" s="399"/>
      <c r="J178" s="399"/>
      <c r="K178" s="399"/>
      <c r="L178" s="399"/>
      <c r="M178" s="399"/>
      <c r="N178" s="399"/>
      <c r="O178" s="399"/>
      <c r="P178" s="399"/>
      <c r="Q178" s="399"/>
      <c r="R178" s="399"/>
      <c r="S178" s="399"/>
      <c r="T178" s="399"/>
      <c r="U178" s="399"/>
      <c r="V178" s="399"/>
      <c r="W178" s="399"/>
      <c r="X178" s="399"/>
      <c r="Y178" s="399"/>
      <c r="Z178" s="399"/>
      <c r="AA178" s="399"/>
      <c r="AB178" s="399"/>
      <c r="AC178" s="399"/>
      <c r="AD178" s="399"/>
      <c r="AE178" s="190"/>
      <c r="AF178" s="145"/>
      <c r="AG178" s="145"/>
      <c r="AH178" s="145"/>
      <c r="AI178" s="113"/>
      <c r="AJ178" s="190"/>
      <c r="AK178" s="145"/>
      <c r="AL178" s="145"/>
      <c r="AM178" s="145"/>
      <c r="AN178" s="114"/>
      <c r="AO178" s="190"/>
      <c r="AP178" s="145"/>
      <c r="AQ178" s="145"/>
      <c r="AR178" s="145"/>
      <c r="AS178" s="113"/>
      <c r="AT178" s="190"/>
      <c r="AU178" s="145"/>
      <c r="AV178" s="145"/>
      <c r="AW178" s="145"/>
      <c r="AX178" s="113"/>
      <c r="AY178" s="190"/>
      <c r="AZ178" s="145"/>
      <c r="BA178" s="145"/>
      <c r="BB178" s="145"/>
      <c r="BC178" s="113"/>
      <c r="BD178" s="190"/>
      <c r="BE178" s="145"/>
      <c r="BF178" s="145"/>
      <c r="BG178" s="145"/>
      <c r="BH178" s="113"/>
      <c r="BI178" s="190"/>
      <c r="BJ178" s="145"/>
      <c r="BK178" s="145"/>
      <c r="BL178" s="145"/>
      <c r="BM178" s="113"/>
      <c r="BN178" s="190"/>
      <c r="BO178" s="145"/>
      <c r="BP178" s="145"/>
      <c r="BQ178" s="145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</row>
    <row r="179" spans="1:81" s="110" customFormat="1" ht="12.75" hidden="1" customHeight="1">
      <c r="A179" s="118">
        <v>3</v>
      </c>
      <c r="B179" s="399" t="s">
        <v>101</v>
      </c>
      <c r="C179" s="399"/>
      <c r="D179" s="399"/>
      <c r="E179" s="399"/>
      <c r="F179" s="399"/>
      <c r="G179" s="399"/>
      <c r="H179" s="399"/>
      <c r="I179" s="399"/>
      <c r="J179" s="399"/>
      <c r="K179" s="399"/>
      <c r="L179" s="399"/>
      <c r="M179" s="399"/>
      <c r="N179" s="399"/>
      <c r="O179" s="399"/>
      <c r="P179" s="399"/>
      <c r="Q179" s="399"/>
      <c r="R179" s="399"/>
      <c r="S179" s="399"/>
      <c r="T179" s="399"/>
      <c r="U179" s="399"/>
      <c r="V179" s="399"/>
      <c r="W179" s="399"/>
      <c r="X179" s="399"/>
      <c r="Y179" s="399"/>
      <c r="Z179" s="399"/>
      <c r="AA179" s="399"/>
      <c r="AB179" s="399"/>
      <c r="AC179" s="399"/>
      <c r="AD179" s="399"/>
      <c r="AE179" s="190"/>
      <c r="AF179" s="145"/>
      <c r="AG179" s="145"/>
      <c r="AH179" s="145"/>
      <c r="AI179" s="113"/>
      <c r="AJ179" s="190"/>
      <c r="AK179" s="145"/>
      <c r="AL179" s="145"/>
      <c r="AM179" s="145"/>
      <c r="AN179" s="114"/>
      <c r="AO179" s="190"/>
      <c r="AP179" s="145"/>
      <c r="AQ179" s="145"/>
      <c r="AR179" s="145"/>
      <c r="AS179" s="113"/>
      <c r="AT179" s="190"/>
      <c r="AU179" s="145"/>
      <c r="AV179" s="145"/>
      <c r="AW179" s="145"/>
      <c r="AX179" s="113"/>
      <c r="AY179" s="190"/>
      <c r="AZ179" s="145"/>
      <c r="BA179" s="145"/>
      <c r="BB179" s="145"/>
      <c r="BC179" s="113"/>
      <c r="BD179" s="190"/>
      <c r="BE179" s="145"/>
      <c r="BF179" s="145"/>
      <c r="BG179" s="145"/>
      <c r="BH179" s="113"/>
      <c r="BI179" s="190"/>
      <c r="BJ179" s="145"/>
      <c r="BK179" s="145"/>
      <c r="BL179" s="145"/>
      <c r="BM179" s="113"/>
      <c r="BN179" s="190"/>
      <c r="BO179" s="145"/>
      <c r="BP179" s="145"/>
      <c r="BQ179" s="145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</row>
    <row r="180" spans="1:81" s="110" customFormat="1" ht="12.75" hidden="1" customHeight="1">
      <c r="A180" s="118"/>
      <c r="B180" s="398" t="s">
        <v>58</v>
      </c>
      <c r="C180" s="398"/>
      <c r="D180" s="398"/>
      <c r="E180" s="398"/>
      <c r="F180" s="398"/>
      <c r="G180" s="398"/>
      <c r="H180" s="398"/>
      <c r="I180" s="398"/>
      <c r="J180" s="398"/>
      <c r="K180" s="398"/>
      <c r="L180" s="398"/>
      <c r="M180" s="398"/>
      <c r="N180" s="398"/>
      <c r="O180" s="398"/>
      <c r="P180" s="398"/>
      <c r="Q180" s="398"/>
      <c r="R180" s="398"/>
      <c r="S180" s="398"/>
      <c r="T180" s="398"/>
      <c r="U180" s="398"/>
      <c r="V180" s="398"/>
      <c r="W180" s="398"/>
      <c r="X180" s="398"/>
      <c r="Y180" s="398"/>
      <c r="Z180" s="398"/>
      <c r="AA180" s="398"/>
      <c r="AB180" s="398"/>
      <c r="AC180" s="398"/>
      <c r="AD180" s="398"/>
      <c r="AE180" s="187"/>
      <c r="AF180" s="142"/>
      <c r="AG180" s="142"/>
      <c r="AH180" s="142"/>
      <c r="AI180" s="113"/>
      <c r="AJ180" s="187"/>
      <c r="AK180" s="142"/>
      <c r="AL180" s="142"/>
      <c r="AM180" s="142"/>
      <c r="AN180" s="114"/>
      <c r="AO180" s="187"/>
      <c r="AP180" s="142"/>
      <c r="AQ180" s="142"/>
      <c r="AR180" s="142"/>
      <c r="AS180" s="113"/>
      <c r="AT180" s="187"/>
      <c r="AU180" s="142"/>
      <c r="AV180" s="142"/>
      <c r="AW180" s="142"/>
      <c r="AX180" s="113"/>
      <c r="AY180" s="187"/>
      <c r="AZ180" s="142"/>
      <c r="BA180" s="142"/>
      <c r="BB180" s="142"/>
      <c r="BC180" s="113"/>
      <c r="BD180" s="187"/>
      <c r="BE180" s="142"/>
      <c r="BF180" s="142"/>
      <c r="BG180" s="142"/>
      <c r="BH180" s="113"/>
      <c r="BI180" s="187"/>
      <c r="BJ180" s="142"/>
      <c r="BK180" s="142"/>
      <c r="BL180" s="142"/>
      <c r="BM180" s="113"/>
      <c r="BN180" s="187"/>
      <c r="BO180" s="142"/>
      <c r="BP180" s="142"/>
      <c r="BQ180" s="14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</row>
    <row r="181" spans="1:81" s="110" customFormat="1" ht="12.75" hidden="1" customHeight="1">
      <c r="A181" s="118">
        <v>1</v>
      </c>
      <c r="B181" s="397" t="s">
        <v>102</v>
      </c>
      <c r="C181" s="397"/>
      <c r="D181" s="397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7"/>
      <c r="P181" s="397"/>
      <c r="Q181" s="397"/>
      <c r="R181" s="397"/>
      <c r="S181" s="397"/>
      <c r="T181" s="397"/>
      <c r="U181" s="397"/>
      <c r="V181" s="397"/>
      <c r="W181" s="397"/>
      <c r="X181" s="397"/>
      <c r="Y181" s="397"/>
      <c r="Z181" s="397"/>
      <c r="AA181" s="397"/>
      <c r="AB181" s="397"/>
      <c r="AC181" s="397"/>
      <c r="AD181" s="397"/>
      <c r="AE181" s="188"/>
      <c r="AF181" s="143"/>
      <c r="AG181" s="143"/>
      <c r="AH181" s="143"/>
      <c r="AI181" s="113"/>
      <c r="AJ181" s="188"/>
      <c r="AK181" s="143"/>
      <c r="AL181" s="143"/>
      <c r="AM181" s="143"/>
      <c r="AN181" s="114"/>
      <c r="AO181" s="188"/>
      <c r="AP181" s="143"/>
      <c r="AQ181" s="143"/>
      <c r="AR181" s="143"/>
      <c r="AS181" s="113"/>
      <c r="AT181" s="188"/>
      <c r="AU181" s="143"/>
      <c r="AV181" s="143"/>
      <c r="AW181" s="143"/>
      <c r="AX181" s="113"/>
      <c r="AY181" s="188"/>
      <c r="AZ181" s="143"/>
      <c r="BA181" s="143"/>
      <c r="BB181" s="143"/>
      <c r="BC181" s="113"/>
      <c r="BD181" s="188"/>
      <c r="BE181" s="143"/>
      <c r="BF181" s="143"/>
      <c r="BG181" s="143"/>
      <c r="BH181" s="113"/>
      <c r="BI181" s="188"/>
      <c r="BJ181" s="143"/>
      <c r="BK181" s="143"/>
      <c r="BL181" s="143"/>
      <c r="BM181" s="113"/>
      <c r="BN181" s="188"/>
      <c r="BO181" s="143"/>
      <c r="BP181" s="143"/>
      <c r="BQ181" s="143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</row>
    <row r="182" spans="1:81" s="110" customFormat="1" ht="12.75" hidden="1" customHeight="1">
      <c r="A182" s="118">
        <v>2</v>
      </c>
      <c r="B182" s="397" t="s">
        <v>103</v>
      </c>
      <c r="C182" s="397"/>
      <c r="D182" s="397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7"/>
      <c r="P182" s="397"/>
      <c r="Q182" s="397"/>
      <c r="R182" s="397"/>
      <c r="S182" s="397"/>
      <c r="T182" s="397"/>
      <c r="U182" s="397"/>
      <c r="V182" s="397"/>
      <c r="W182" s="397"/>
      <c r="X182" s="397"/>
      <c r="Y182" s="397"/>
      <c r="Z182" s="397"/>
      <c r="AA182" s="397"/>
      <c r="AB182" s="397"/>
      <c r="AC182" s="397"/>
      <c r="AD182" s="397"/>
      <c r="AE182" s="188"/>
      <c r="AF182" s="143"/>
      <c r="AG182" s="143"/>
      <c r="AH182" s="143"/>
      <c r="AI182" s="113"/>
      <c r="AJ182" s="188"/>
      <c r="AK182" s="143"/>
      <c r="AL182" s="143"/>
      <c r="AM182" s="143"/>
      <c r="AN182" s="114"/>
      <c r="AO182" s="188"/>
      <c r="AP182" s="143"/>
      <c r="AQ182" s="143"/>
      <c r="AR182" s="143"/>
      <c r="AS182" s="113"/>
      <c r="AT182" s="188"/>
      <c r="AU182" s="143"/>
      <c r="AV182" s="143"/>
      <c r="AW182" s="143"/>
      <c r="AX182" s="113"/>
      <c r="AY182" s="188"/>
      <c r="AZ182" s="143"/>
      <c r="BA182" s="143"/>
      <c r="BB182" s="143"/>
      <c r="BC182" s="113"/>
      <c r="BD182" s="188"/>
      <c r="BE182" s="143"/>
      <c r="BF182" s="143"/>
      <c r="BG182" s="143"/>
      <c r="BH182" s="113"/>
      <c r="BI182" s="188"/>
      <c r="BJ182" s="143"/>
      <c r="BK182" s="143"/>
      <c r="BL182" s="143"/>
      <c r="BM182" s="113"/>
      <c r="BN182" s="188"/>
      <c r="BO182" s="143"/>
      <c r="BP182" s="143"/>
      <c r="BQ182" s="143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</row>
    <row r="183" spans="1:81" s="110" customFormat="1" ht="12.75" hidden="1" customHeight="1">
      <c r="A183" s="118">
        <v>3</v>
      </c>
      <c r="B183" s="397" t="s">
        <v>104</v>
      </c>
      <c r="C183" s="397"/>
      <c r="D183" s="397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7"/>
      <c r="P183" s="397"/>
      <c r="Q183" s="397"/>
      <c r="R183" s="397"/>
      <c r="S183" s="397"/>
      <c r="T183" s="397"/>
      <c r="U183" s="397"/>
      <c r="V183" s="397"/>
      <c r="W183" s="397"/>
      <c r="X183" s="397"/>
      <c r="Y183" s="397"/>
      <c r="Z183" s="397"/>
      <c r="AA183" s="397"/>
      <c r="AB183" s="397"/>
      <c r="AC183" s="397"/>
      <c r="AD183" s="397"/>
      <c r="AE183" s="188"/>
      <c r="AF183" s="143"/>
      <c r="AG183" s="143"/>
      <c r="AH183" s="143"/>
      <c r="AI183" s="113"/>
      <c r="AJ183" s="188"/>
      <c r="AK183" s="143"/>
      <c r="AL183" s="143"/>
      <c r="AM183" s="143"/>
      <c r="AN183" s="114"/>
      <c r="AO183" s="188"/>
      <c r="AP183" s="143"/>
      <c r="AQ183" s="143"/>
      <c r="AR183" s="143"/>
      <c r="AS183" s="113"/>
      <c r="AT183" s="188"/>
      <c r="AU183" s="143"/>
      <c r="AV183" s="143"/>
      <c r="AW183" s="143"/>
      <c r="AX183" s="113"/>
      <c r="AY183" s="188"/>
      <c r="AZ183" s="143"/>
      <c r="BA183" s="143"/>
      <c r="BB183" s="143"/>
      <c r="BC183" s="113"/>
      <c r="BD183" s="188"/>
      <c r="BE183" s="143"/>
      <c r="BF183" s="143"/>
      <c r="BG183" s="143"/>
      <c r="BH183" s="113"/>
      <c r="BI183" s="188"/>
      <c r="BJ183" s="143"/>
      <c r="BK183" s="143"/>
      <c r="BL183" s="143"/>
      <c r="BM183" s="113"/>
      <c r="BN183" s="188"/>
      <c r="BO183" s="143"/>
      <c r="BP183" s="143"/>
      <c r="BQ183" s="143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</row>
    <row r="184" spans="1:81" s="110" customFormat="1" ht="12.75" hidden="1" customHeight="1">
      <c r="A184" s="118"/>
      <c r="B184" s="398" t="s">
        <v>59</v>
      </c>
      <c r="C184" s="398"/>
      <c r="D184" s="398"/>
      <c r="E184" s="398"/>
      <c r="F184" s="398"/>
      <c r="G184" s="398"/>
      <c r="H184" s="398"/>
      <c r="I184" s="398"/>
      <c r="J184" s="398"/>
      <c r="K184" s="398"/>
      <c r="L184" s="398"/>
      <c r="M184" s="398"/>
      <c r="N184" s="398"/>
      <c r="O184" s="398"/>
      <c r="P184" s="398"/>
      <c r="Q184" s="398"/>
      <c r="R184" s="398"/>
      <c r="S184" s="398"/>
      <c r="T184" s="398"/>
      <c r="U184" s="398"/>
      <c r="V184" s="398"/>
      <c r="W184" s="398"/>
      <c r="X184" s="398"/>
      <c r="Y184" s="398"/>
      <c r="Z184" s="398"/>
      <c r="AA184" s="398"/>
      <c r="AB184" s="398"/>
      <c r="AC184" s="398"/>
      <c r="AD184" s="398"/>
      <c r="AE184" s="187"/>
      <c r="AF184" s="142"/>
      <c r="AG184" s="142"/>
      <c r="AH184" s="142"/>
      <c r="AI184" s="113"/>
      <c r="AJ184" s="187"/>
      <c r="AK184" s="142"/>
      <c r="AL184" s="142"/>
      <c r="AM184" s="142"/>
      <c r="AN184" s="114"/>
      <c r="AO184" s="187"/>
      <c r="AP184" s="142"/>
      <c r="AQ184" s="142"/>
      <c r="AR184" s="142"/>
      <c r="AS184" s="113"/>
      <c r="AT184" s="187"/>
      <c r="AU184" s="142"/>
      <c r="AV184" s="142"/>
      <c r="AW184" s="142"/>
      <c r="AX184" s="113"/>
      <c r="AY184" s="187"/>
      <c r="AZ184" s="142"/>
      <c r="BA184" s="142"/>
      <c r="BB184" s="142"/>
      <c r="BC184" s="113"/>
      <c r="BD184" s="187"/>
      <c r="BE184" s="142"/>
      <c r="BF184" s="142"/>
      <c r="BG184" s="142"/>
      <c r="BH184" s="113"/>
      <c r="BI184" s="187"/>
      <c r="BJ184" s="142"/>
      <c r="BK184" s="142"/>
      <c r="BL184" s="142"/>
      <c r="BM184" s="113"/>
      <c r="BN184" s="187"/>
      <c r="BO184" s="142"/>
      <c r="BP184" s="142"/>
      <c r="BQ184" s="14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</row>
    <row r="185" spans="1:81" s="110" customFormat="1" ht="12.75" hidden="1" customHeight="1">
      <c r="A185" s="118">
        <v>1</v>
      </c>
      <c r="B185" s="397" t="s">
        <v>105</v>
      </c>
      <c r="C185" s="397"/>
      <c r="D185" s="397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7"/>
      <c r="P185" s="397"/>
      <c r="Q185" s="397"/>
      <c r="R185" s="397"/>
      <c r="S185" s="397"/>
      <c r="T185" s="397"/>
      <c r="U185" s="397"/>
      <c r="V185" s="397"/>
      <c r="W185" s="397"/>
      <c r="X185" s="397"/>
      <c r="Y185" s="397"/>
      <c r="Z185" s="397"/>
      <c r="AA185" s="397"/>
      <c r="AB185" s="397"/>
      <c r="AC185" s="397"/>
      <c r="AD185" s="397"/>
      <c r="AE185" s="188"/>
      <c r="AF185" s="143"/>
      <c r="AG185" s="143"/>
      <c r="AH185" s="143"/>
      <c r="AI185" s="113"/>
      <c r="AJ185" s="188"/>
      <c r="AK185" s="143"/>
      <c r="AL185" s="143"/>
      <c r="AM185" s="143"/>
      <c r="AN185" s="114"/>
      <c r="AO185" s="188"/>
      <c r="AP185" s="143"/>
      <c r="AQ185" s="143"/>
      <c r="AR185" s="143"/>
      <c r="AS185" s="113"/>
      <c r="AT185" s="188"/>
      <c r="AU185" s="143"/>
      <c r="AV185" s="143"/>
      <c r="AW185" s="143"/>
      <c r="AX185" s="113"/>
      <c r="AY185" s="188"/>
      <c r="AZ185" s="143"/>
      <c r="BA185" s="143"/>
      <c r="BB185" s="143"/>
      <c r="BC185" s="113"/>
      <c r="BD185" s="188"/>
      <c r="BE185" s="143"/>
      <c r="BF185" s="143"/>
      <c r="BG185" s="143"/>
      <c r="BH185" s="113"/>
      <c r="BI185" s="188"/>
      <c r="BJ185" s="143"/>
      <c r="BK185" s="143"/>
      <c r="BL185" s="143"/>
      <c r="BM185" s="113"/>
      <c r="BN185" s="188"/>
      <c r="BO185" s="143"/>
      <c r="BP185" s="143"/>
      <c r="BQ185" s="143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</row>
    <row r="186" spans="1:81" s="110" customFormat="1" ht="12.75" hidden="1" customHeight="1">
      <c r="A186" s="118">
        <v>2</v>
      </c>
      <c r="B186" s="397" t="s">
        <v>106</v>
      </c>
      <c r="C186" s="397"/>
      <c r="D186" s="397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7"/>
      <c r="P186" s="397"/>
      <c r="Q186" s="397"/>
      <c r="R186" s="397"/>
      <c r="S186" s="397"/>
      <c r="T186" s="397"/>
      <c r="U186" s="397"/>
      <c r="V186" s="397"/>
      <c r="W186" s="397"/>
      <c r="X186" s="397"/>
      <c r="Y186" s="397"/>
      <c r="Z186" s="397"/>
      <c r="AA186" s="397"/>
      <c r="AB186" s="397"/>
      <c r="AC186" s="397"/>
      <c r="AD186" s="397"/>
      <c r="AE186" s="188"/>
      <c r="AF186" s="143"/>
      <c r="AG186" s="143"/>
      <c r="AH186" s="143"/>
      <c r="AI186" s="113"/>
      <c r="AJ186" s="188"/>
      <c r="AK186" s="143"/>
      <c r="AL186" s="143"/>
      <c r="AM186" s="143"/>
      <c r="AN186" s="114"/>
      <c r="AO186" s="188"/>
      <c r="AP186" s="143"/>
      <c r="AQ186" s="143"/>
      <c r="AR186" s="143"/>
      <c r="AS186" s="113"/>
      <c r="AT186" s="188"/>
      <c r="AU186" s="143"/>
      <c r="AV186" s="143"/>
      <c r="AW186" s="143"/>
      <c r="AX186" s="113"/>
      <c r="AY186" s="188"/>
      <c r="AZ186" s="143"/>
      <c r="BA186" s="143"/>
      <c r="BB186" s="143"/>
      <c r="BC186" s="113"/>
      <c r="BD186" s="188"/>
      <c r="BE186" s="143"/>
      <c r="BF186" s="143"/>
      <c r="BG186" s="143"/>
      <c r="BH186" s="113"/>
      <c r="BI186" s="188"/>
      <c r="BJ186" s="143"/>
      <c r="BK186" s="143"/>
      <c r="BL186" s="143"/>
      <c r="BM186" s="113"/>
      <c r="BN186" s="188"/>
      <c r="BO186" s="143"/>
      <c r="BP186" s="143"/>
      <c r="BQ186" s="143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</row>
    <row r="187" spans="1:81" hidden="1">
      <c r="AN187" s="107"/>
    </row>
    <row r="188" spans="1:81" hidden="1">
      <c r="AN188" s="107"/>
    </row>
    <row r="189" spans="1:81" hidden="1">
      <c r="AN189" s="107"/>
    </row>
    <row r="190" spans="1:81" hidden="1">
      <c r="AN190" s="107"/>
    </row>
    <row r="191" spans="1:81" hidden="1">
      <c r="AN191" s="107"/>
    </row>
    <row r="192" spans="1:81" hidden="1">
      <c r="AN192" s="107"/>
    </row>
    <row r="193" spans="40:40" hidden="1">
      <c r="AN193" s="107"/>
    </row>
    <row r="194" spans="40:40" hidden="1">
      <c r="AN194" s="107"/>
    </row>
    <row r="195" spans="40:40" hidden="1">
      <c r="AN195" s="107"/>
    </row>
    <row r="196" spans="40:40" hidden="1">
      <c r="AN196" s="107"/>
    </row>
    <row r="197" spans="40:40" hidden="1">
      <c r="AN197" s="107"/>
    </row>
    <row r="198" spans="40:40" hidden="1">
      <c r="AN198" s="107"/>
    </row>
    <row r="199" spans="40:40" hidden="1">
      <c r="AN199" s="107"/>
    </row>
    <row r="200" spans="40:40" hidden="1">
      <c r="AN200" s="107"/>
    </row>
    <row r="201" spans="40:40" hidden="1">
      <c r="AN201" s="107"/>
    </row>
    <row r="202" spans="40:40" hidden="1">
      <c r="AN202" s="107"/>
    </row>
    <row r="203" spans="40:40" hidden="1">
      <c r="AN203" s="107"/>
    </row>
    <row r="204" spans="40:40" hidden="1">
      <c r="AN204" s="107"/>
    </row>
    <row r="205" spans="40:40" hidden="1">
      <c r="AN205" s="107"/>
    </row>
    <row r="206" spans="40:40" hidden="1">
      <c r="AN206" s="107"/>
    </row>
    <row r="207" spans="40:40" hidden="1">
      <c r="AN207" s="107"/>
    </row>
    <row r="208" spans="40:40" hidden="1">
      <c r="AN208" s="107"/>
    </row>
    <row r="209" spans="40:40" hidden="1">
      <c r="AN209" s="107"/>
    </row>
    <row r="210" spans="40:40" hidden="1">
      <c r="AN210" s="107"/>
    </row>
    <row r="211" spans="40:40" hidden="1">
      <c r="AN211" s="107"/>
    </row>
    <row r="212" spans="40:40" hidden="1">
      <c r="AN212" s="107"/>
    </row>
    <row r="213" spans="40:40" hidden="1">
      <c r="AN213" s="107"/>
    </row>
    <row r="214" spans="40:40" hidden="1">
      <c r="AN214" s="107"/>
    </row>
    <row r="215" spans="40:40" hidden="1">
      <c r="AN215" s="107"/>
    </row>
    <row r="216" spans="40:40" hidden="1">
      <c r="AN216" s="107"/>
    </row>
    <row r="217" spans="40:40" hidden="1">
      <c r="AN217" s="107"/>
    </row>
    <row r="218" spans="40:40" hidden="1">
      <c r="AN218" s="107"/>
    </row>
    <row r="219" spans="40:40" hidden="1">
      <c r="AN219" s="107"/>
    </row>
    <row r="220" spans="40:40" hidden="1">
      <c r="AN220" s="107"/>
    </row>
    <row r="221" spans="40:40" hidden="1">
      <c r="AN221" s="107"/>
    </row>
    <row r="222" spans="40:40" hidden="1">
      <c r="AN222" s="107"/>
    </row>
    <row r="223" spans="40:40" hidden="1">
      <c r="AN223" s="107"/>
    </row>
    <row r="224" spans="40:40" hidden="1">
      <c r="AN224" s="107"/>
    </row>
    <row r="225" spans="40:40" hidden="1">
      <c r="AN225" s="107"/>
    </row>
    <row r="226" spans="40:40" hidden="1">
      <c r="AN226" s="107"/>
    </row>
    <row r="227" spans="40:40" hidden="1">
      <c r="AN227" s="107"/>
    </row>
    <row r="228" spans="40:40" hidden="1">
      <c r="AN228" s="107"/>
    </row>
    <row r="229" spans="40:40" hidden="1">
      <c r="AN229" s="107"/>
    </row>
    <row r="230" spans="40:40" hidden="1">
      <c r="AN230" s="107"/>
    </row>
    <row r="231" spans="40:40" hidden="1">
      <c r="AN231" s="107"/>
    </row>
    <row r="232" spans="40:40" hidden="1">
      <c r="AN232" s="107"/>
    </row>
    <row r="233" spans="40:40" hidden="1">
      <c r="AN233" s="107"/>
    </row>
    <row r="234" spans="40:40" hidden="1">
      <c r="AN234" s="107"/>
    </row>
    <row r="235" spans="40:40" hidden="1">
      <c r="AN235" s="107"/>
    </row>
    <row r="236" spans="40:40" hidden="1">
      <c r="AN236" s="107"/>
    </row>
    <row r="237" spans="40:40" hidden="1">
      <c r="AN237" s="107"/>
    </row>
    <row r="238" spans="40:40" hidden="1">
      <c r="AN238" s="107"/>
    </row>
    <row r="239" spans="40:40" hidden="1">
      <c r="AN239" s="107"/>
    </row>
    <row r="240" spans="40:40" hidden="1">
      <c r="AN240" s="107"/>
    </row>
    <row r="241" spans="40:40" hidden="1">
      <c r="AN241" s="107"/>
    </row>
    <row r="242" spans="40:40" hidden="1">
      <c r="AN242" s="107"/>
    </row>
    <row r="243" spans="40:40" hidden="1">
      <c r="AN243" s="107"/>
    </row>
    <row r="244" spans="40:40" hidden="1">
      <c r="AN244" s="107"/>
    </row>
    <row r="245" spans="40:40" hidden="1">
      <c r="AN245" s="107"/>
    </row>
    <row r="246" spans="40:40" hidden="1">
      <c r="AN246" s="107"/>
    </row>
    <row r="247" spans="40:40" hidden="1">
      <c r="AN247" s="107"/>
    </row>
    <row r="248" spans="40:40" hidden="1">
      <c r="AN248" s="107"/>
    </row>
    <row r="249" spans="40:40" hidden="1">
      <c r="AN249" s="107"/>
    </row>
    <row r="250" spans="40:40" hidden="1">
      <c r="AN250" s="107"/>
    </row>
    <row r="251" spans="40:40" hidden="1">
      <c r="AN251" s="107"/>
    </row>
    <row r="252" spans="40:40" hidden="1">
      <c r="AN252" s="107"/>
    </row>
    <row r="253" spans="40:40" hidden="1">
      <c r="AN253" s="107"/>
    </row>
    <row r="254" spans="40:40" hidden="1">
      <c r="AN254" s="107"/>
    </row>
    <row r="255" spans="40:40" hidden="1">
      <c r="AN255" s="107"/>
    </row>
    <row r="256" spans="40:40" hidden="1">
      <c r="AN256" s="107"/>
    </row>
    <row r="257" spans="40:40" hidden="1">
      <c r="AN257" s="107"/>
    </row>
    <row r="258" spans="40:40" hidden="1">
      <c r="AN258" s="107"/>
    </row>
    <row r="259" spans="40:40" hidden="1">
      <c r="AN259" s="107"/>
    </row>
    <row r="260" spans="40:40" hidden="1">
      <c r="AN260" s="107"/>
    </row>
    <row r="261" spans="40:40" hidden="1">
      <c r="AN261" s="107"/>
    </row>
    <row r="262" spans="40:40" hidden="1">
      <c r="AN262" s="107"/>
    </row>
    <row r="263" spans="40:40" hidden="1">
      <c r="AN263" s="107"/>
    </row>
    <row r="264" spans="40:40" hidden="1">
      <c r="AN264" s="107"/>
    </row>
    <row r="265" spans="40:40" hidden="1">
      <c r="AN265" s="107"/>
    </row>
    <row r="266" spans="40:40">
      <c r="AN266" s="107"/>
    </row>
    <row r="267" spans="40:40">
      <c r="AN267" s="107"/>
    </row>
    <row r="268" spans="40:40">
      <c r="AN268" s="107"/>
    </row>
    <row r="269" spans="40:40">
      <c r="AN269" s="107"/>
    </row>
    <row r="270" spans="40:40">
      <c r="AN270" s="107"/>
    </row>
    <row r="271" spans="40:40">
      <c r="AN271" s="107"/>
    </row>
    <row r="272" spans="40:40">
      <c r="AN272" s="107"/>
    </row>
    <row r="273" spans="40:40">
      <c r="AN273" s="107"/>
    </row>
    <row r="274" spans="40:40">
      <c r="AN274" s="107"/>
    </row>
    <row r="275" spans="40:40">
      <c r="AN275" s="107"/>
    </row>
    <row r="276" spans="40:40">
      <c r="AN276" s="107"/>
    </row>
    <row r="277" spans="40:40">
      <c r="AN277" s="107"/>
    </row>
    <row r="278" spans="40:40">
      <c r="AN278" s="107"/>
    </row>
    <row r="279" spans="40:40">
      <c r="AN279" s="107"/>
    </row>
    <row r="280" spans="40:40">
      <c r="AN280" s="107"/>
    </row>
    <row r="281" spans="40:40">
      <c r="AN281" s="107"/>
    </row>
    <row r="282" spans="40:40">
      <c r="AN282" s="107"/>
    </row>
    <row r="283" spans="40:40">
      <c r="AN283" s="107"/>
    </row>
    <row r="284" spans="40:40">
      <c r="AN284" s="107"/>
    </row>
    <row r="285" spans="40:40">
      <c r="AN285" s="107"/>
    </row>
    <row r="286" spans="40:40">
      <c r="AN286" s="107"/>
    </row>
    <row r="287" spans="40:40">
      <c r="AN287" s="107"/>
    </row>
    <row r="288" spans="40:40">
      <c r="AN288" s="107"/>
    </row>
    <row r="289" spans="40:40">
      <c r="AN289" s="107"/>
    </row>
    <row r="290" spans="40:40">
      <c r="AN290" s="107"/>
    </row>
    <row r="291" spans="40:40">
      <c r="AN291" s="107"/>
    </row>
    <row r="292" spans="40:40">
      <c r="AN292" s="107"/>
    </row>
    <row r="293" spans="40:40">
      <c r="AN293" s="107"/>
    </row>
    <row r="294" spans="40:40">
      <c r="AN294" s="107"/>
    </row>
    <row r="295" spans="40:40">
      <c r="AN295" s="107"/>
    </row>
    <row r="296" spans="40:40">
      <c r="AN296" s="107"/>
    </row>
    <row r="297" spans="40:40">
      <c r="AN297" s="107"/>
    </row>
    <row r="298" spans="40:40">
      <c r="AN298" s="107"/>
    </row>
    <row r="299" spans="40:40">
      <c r="AN299" s="107"/>
    </row>
    <row r="300" spans="40:40">
      <c r="AN300" s="107"/>
    </row>
    <row r="301" spans="40:40">
      <c r="AN301" s="107"/>
    </row>
    <row r="302" spans="40:40">
      <c r="AN302" s="107"/>
    </row>
    <row r="303" spans="40:40">
      <c r="AN303" s="107"/>
    </row>
    <row r="304" spans="40:40">
      <c r="AN304" s="107"/>
    </row>
    <row r="305" spans="40:40">
      <c r="AN305" s="107"/>
    </row>
    <row r="306" spans="40:40">
      <c r="AN306" s="107"/>
    </row>
    <row r="307" spans="40:40">
      <c r="AN307" s="107"/>
    </row>
    <row r="308" spans="40:40">
      <c r="AN308" s="107"/>
    </row>
    <row r="309" spans="40:40">
      <c r="AN309" s="107"/>
    </row>
    <row r="310" spans="40:40">
      <c r="AN310" s="107"/>
    </row>
    <row r="311" spans="40:40">
      <c r="AN311" s="107"/>
    </row>
    <row r="312" spans="40:40">
      <c r="AN312" s="107"/>
    </row>
    <row r="313" spans="40:40">
      <c r="AN313" s="107"/>
    </row>
    <row r="314" spans="40:40">
      <c r="AN314" s="107"/>
    </row>
    <row r="315" spans="40:40">
      <c r="AN315" s="107"/>
    </row>
    <row r="316" spans="40:40">
      <c r="AN316" s="107"/>
    </row>
    <row r="317" spans="40:40">
      <c r="AN317" s="107"/>
    </row>
    <row r="318" spans="40:40">
      <c r="AN318" s="107"/>
    </row>
    <row r="319" spans="40:40">
      <c r="AN319" s="107"/>
    </row>
    <row r="320" spans="40:40">
      <c r="AN320" s="107"/>
    </row>
    <row r="321" spans="40:40">
      <c r="AN321" s="107"/>
    </row>
    <row r="322" spans="40:40">
      <c r="AN322" s="107"/>
    </row>
    <row r="323" spans="40:40">
      <c r="AN323" s="107"/>
    </row>
    <row r="324" spans="40:40">
      <c r="AN324" s="107"/>
    </row>
    <row r="325" spans="40:40">
      <c r="AN325" s="107"/>
    </row>
    <row r="326" spans="40:40">
      <c r="AN326" s="107"/>
    </row>
    <row r="327" spans="40:40">
      <c r="AN327" s="107"/>
    </row>
    <row r="328" spans="40:40">
      <c r="AN328" s="107"/>
    </row>
    <row r="329" spans="40:40">
      <c r="AN329" s="107"/>
    </row>
    <row r="330" spans="40:40">
      <c r="AN330" s="107"/>
    </row>
    <row r="331" spans="40:40">
      <c r="AN331" s="107"/>
    </row>
    <row r="332" spans="40:40">
      <c r="AN332" s="107"/>
    </row>
    <row r="333" spans="40:40">
      <c r="AN333" s="107"/>
    </row>
    <row r="334" spans="40:40">
      <c r="AN334" s="107"/>
    </row>
    <row r="335" spans="40:40">
      <c r="AN335" s="107"/>
    </row>
    <row r="336" spans="40:40">
      <c r="AN336" s="107"/>
    </row>
    <row r="337" spans="40:40">
      <c r="AN337" s="107"/>
    </row>
    <row r="338" spans="40:40">
      <c r="AN338" s="107"/>
    </row>
    <row r="339" spans="40:40">
      <c r="AN339" s="107"/>
    </row>
    <row r="340" spans="40:40">
      <c r="AN340" s="107"/>
    </row>
    <row r="341" spans="40:40">
      <c r="AN341" s="107"/>
    </row>
    <row r="342" spans="40:40">
      <c r="AN342" s="107"/>
    </row>
    <row r="343" spans="40:40">
      <c r="AN343" s="107"/>
    </row>
    <row r="344" spans="40:40">
      <c r="AN344" s="107"/>
    </row>
    <row r="345" spans="40:40">
      <c r="AN345" s="107"/>
    </row>
    <row r="346" spans="40:40">
      <c r="AN346" s="107"/>
    </row>
    <row r="347" spans="40:40">
      <c r="AN347" s="107"/>
    </row>
    <row r="348" spans="40:40">
      <c r="AN348" s="107"/>
    </row>
    <row r="349" spans="40:40">
      <c r="AN349" s="107"/>
    </row>
    <row r="350" spans="40:40">
      <c r="AN350" s="107"/>
    </row>
    <row r="351" spans="40:40">
      <c r="AN351" s="107"/>
    </row>
    <row r="352" spans="40:40">
      <c r="AN352" s="107"/>
    </row>
    <row r="353" spans="40:40">
      <c r="AN353" s="107"/>
    </row>
    <row r="354" spans="40:40">
      <c r="AN354" s="107"/>
    </row>
    <row r="355" spans="40:40">
      <c r="AN355" s="107"/>
    </row>
    <row r="356" spans="40:40">
      <c r="AN356" s="107"/>
    </row>
    <row r="357" spans="40:40">
      <c r="AN357" s="107"/>
    </row>
    <row r="358" spans="40:40">
      <c r="AN358" s="107"/>
    </row>
    <row r="359" spans="40:40">
      <c r="AN359" s="107"/>
    </row>
    <row r="360" spans="40:40">
      <c r="AN360" s="107"/>
    </row>
    <row r="361" spans="40:40">
      <c r="AN361" s="107"/>
    </row>
    <row r="362" spans="40:40">
      <c r="AN362" s="107"/>
    </row>
    <row r="363" spans="40:40">
      <c r="AN363" s="107"/>
    </row>
    <row r="364" spans="40:40">
      <c r="AN364" s="107"/>
    </row>
    <row r="365" spans="40:40">
      <c r="AN365" s="107"/>
    </row>
    <row r="366" spans="40:40">
      <c r="AN366" s="107"/>
    </row>
    <row r="367" spans="40:40">
      <c r="AN367" s="107"/>
    </row>
    <row r="368" spans="40:40">
      <c r="AN368" s="107"/>
    </row>
    <row r="369" spans="40:40">
      <c r="AN369" s="107"/>
    </row>
    <row r="370" spans="40:40">
      <c r="AN370" s="107"/>
    </row>
    <row r="371" spans="40:40">
      <c r="AN371" s="107"/>
    </row>
    <row r="372" spans="40:40">
      <c r="AN372" s="107"/>
    </row>
    <row r="373" spans="40:40">
      <c r="AN373" s="107"/>
    </row>
    <row r="374" spans="40:40">
      <c r="AN374" s="107"/>
    </row>
    <row r="375" spans="40:40">
      <c r="AN375" s="107"/>
    </row>
    <row r="376" spans="40:40">
      <c r="AN376" s="107"/>
    </row>
    <row r="377" spans="40:40">
      <c r="AN377" s="107"/>
    </row>
    <row r="378" spans="40:40">
      <c r="AN378" s="107"/>
    </row>
    <row r="379" spans="40:40">
      <c r="AN379" s="107"/>
    </row>
    <row r="380" spans="40:40">
      <c r="AN380" s="107"/>
    </row>
    <row r="381" spans="40:40">
      <c r="AN381" s="107"/>
    </row>
    <row r="382" spans="40:40">
      <c r="AN382" s="107"/>
    </row>
    <row r="383" spans="40:40">
      <c r="AN383" s="107"/>
    </row>
    <row r="384" spans="40:40">
      <c r="AN384" s="107"/>
    </row>
    <row r="385" spans="40:40">
      <c r="AN385" s="107"/>
    </row>
    <row r="386" spans="40:40">
      <c r="AN386" s="107"/>
    </row>
    <row r="387" spans="40:40">
      <c r="AN387" s="107"/>
    </row>
    <row r="388" spans="40:40">
      <c r="AN388" s="107"/>
    </row>
    <row r="389" spans="40:40">
      <c r="AN389" s="107"/>
    </row>
    <row r="390" spans="40:40">
      <c r="AN390" s="107"/>
    </row>
    <row r="391" spans="40:40">
      <c r="AN391" s="107"/>
    </row>
    <row r="392" spans="40:40">
      <c r="AN392" s="107"/>
    </row>
    <row r="393" spans="40:40">
      <c r="AN393" s="107"/>
    </row>
    <row r="394" spans="40:40">
      <c r="AN394" s="107"/>
    </row>
    <row r="395" spans="40:40">
      <c r="AN395" s="107"/>
    </row>
    <row r="396" spans="40:40">
      <c r="AN396" s="107"/>
    </row>
    <row r="397" spans="40:40">
      <c r="AN397" s="107"/>
    </row>
    <row r="398" spans="40:40">
      <c r="AN398" s="107"/>
    </row>
    <row r="399" spans="40:40">
      <c r="AN399" s="107"/>
    </row>
    <row r="400" spans="40:40">
      <c r="AN400" s="107"/>
    </row>
    <row r="401" spans="40:40">
      <c r="AN401" s="107"/>
    </row>
    <row r="402" spans="40:40">
      <c r="AN402" s="107"/>
    </row>
    <row r="403" spans="40:40">
      <c r="AN403" s="107"/>
    </row>
    <row r="404" spans="40:40">
      <c r="AN404" s="107"/>
    </row>
    <row r="405" spans="40:40">
      <c r="AN405" s="107"/>
    </row>
    <row r="406" spans="40:40">
      <c r="AN406" s="107"/>
    </row>
    <row r="407" spans="40:40">
      <c r="AN407" s="107"/>
    </row>
    <row r="408" spans="40:40">
      <c r="AN408" s="107"/>
    </row>
    <row r="409" spans="40:40">
      <c r="AN409" s="107"/>
    </row>
    <row r="410" spans="40:40">
      <c r="AN410" s="107"/>
    </row>
    <row r="411" spans="40:40">
      <c r="AN411" s="107"/>
    </row>
    <row r="412" spans="40:40">
      <c r="AN412" s="107"/>
    </row>
    <row r="413" spans="40:40">
      <c r="AN413" s="107"/>
    </row>
    <row r="414" spans="40:40">
      <c r="AN414" s="107"/>
    </row>
    <row r="415" spans="40:40">
      <c r="AN415" s="107"/>
    </row>
    <row r="416" spans="40:40">
      <c r="AN416" s="107"/>
    </row>
    <row r="417" spans="40:40">
      <c r="AN417" s="107"/>
    </row>
    <row r="418" spans="40:40">
      <c r="AN418" s="107"/>
    </row>
    <row r="419" spans="40:40">
      <c r="AN419" s="107"/>
    </row>
    <row r="420" spans="40:40">
      <c r="AN420" s="107"/>
    </row>
    <row r="421" spans="40:40">
      <c r="AN421" s="107"/>
    </row>
    <row r="422" spans="40:40">
      <c r="AN422" s="107"/>
    </row>
    <row r="423" spans="40:40">
      <c r="AN423" s="107"/>
    </row>
    <row r="424" spans="40:40">
      <c r="AN424" s="107"/>
    </row>
    <row r="425" spans="40:40">
      <c r="AN425" s="107"/>
    </row>
    <row r="426" spans="40:40">
      <c r="AN426" s="107"/>
    </row>
    <row r="427" spans="40:40">
      <c r="AN427" s="107"/>
    </row>
    <row r="428" spans="40:40">
      <c r="AN428" s="107"/>
    </row>
    <row r="429" spans="40:40">
      <c r="AN429" s="107"/>
    </row>
    <row r="430" spans="40:40">
      <c r="AN430" s="107"/>
    </row>
    <row r="431" spans="40:40">
      <c r="AN431" s="107"/>
    </row>
    <row r="432" spans="40:40">
      <c r="AN432" s="107"/>
    </row>
    <row r="433" spans="40:40">
      <c r="AN433" s="107"/>
    </row>
    <row r="434" spans="40:40">
      <c r="AN434" s="107"/>
    </row>
    <row r="435" spans="40:40">
      <c r="AN435" s="107"/>
    </row>
    <row r="436" spans="40:40">
      <c r="AN436" s="107"/>
    </row>
    <row r="437" spans="40:40">
      <c r="AN437" s="107"/>
    </row>
    <row r="438" spans="40:40">
      <c r="AN438" s="107"/>
    </row>
    <row r="439" spans="40:40">
      <c r="AN439" s="107"/>
    </row>
    <row r="440" spans="40:40">
      <c r="AN440" s="107"/>
    </row>
    <row r="441" spans="40:40">
      <c r="AN441" s="107"/>
    </row>
    <row r="442" spans="40:40">
      <c r="AN442" s="107"/>
    </row>
    <row r="443" spans="40:40">
      <c r="AN443" s="107"/>
    </row>
    <row r="444" spans="40:40">
      <c r="AN444" s="107"/>
    </row>
    <row r="445" spans="40:40">
      <c r="AN445" s="107"/>
    </row>
    <row r="446" spans="40:40">
      <c r="AN446" s="107"/>
    </row>
    <row r="447" spans="40:40">
      <c r="AN447" s="107"/>
    </row>
    <row r="448" spans="40:40">
      <c r="AN448" s="107"/>
    </row>
    <row r="449" spans="40:40">
      <c r="AN449" s="107"/>
    </row>
    <row r="450" spans="40:40">
      <c r="AN450" s="107"/>
    </row>
    <row r="451" spans="40:40">
      <c r="AN451" s="107"/>
    </row>
    <row r="452" spans="40:40">
      <c r="AN452" s="107"/>
    </row>
    <row r="453" spans="40:40">
      <c r="AN453" s="107"/>
    </row>
    <row r="454" spans="40:40">
      <c r="AN454" s="107"/>
    </row>
    <row r="455" spans="40:40">
      <c r="AN455" s="107"/>
    </row>
    <row r="456" spans="40:40">
      <c r="AN456" s="107"/>
    </row>
    <row r="457" spans="40:40">
      <c r="AN457" s="107"/>
    </row>
    <row r="458" spans="40:40">
      <c r="AN458" s="107"/>
    </row>
    <row r="459" spans="40:40">
      <c r="AN459" s="107"/>
    </row>
    <row r="460" spans="40:40">
      <c r="AN460" s="107"/>
    </row>
    <row r="461" spans="40:40">
      <c r="AN461" s="107"/>
    </row>
    <row r="462" spans="40:40">
      <c r="AN462" s="107"/>
    </row>
    <row r="463" spans="40:40">
      <c r="AN463" s="107"/>
    </row>
    <row r="464" spans="40:40">
      <c r="AN464" s="107"/>
    </row>
    <row r="465" spans="40:40">
      <c r="AN465" s="107"/>
    </row>
    <row r="466" spans="40:40">
      <c r="AN466" s="107"/>
    </row>
    <row r="467" spans="40:40">
      <c r="AN467" s="107"/>
    </row>
    <row r="468" spans="40:40">
      <c r="AN468" s="107"/>
    </row>
    <row r="469" spans="40:40">
      <c r="AN469" s="107"/>
    </row>
    <row r="470" spans="40:40">
      <c r="AN470" s="107"/>
    </row>
    <row r="471" spans="40:40">
      <c r="AN471" s="107"/>
    </row>
    <row r="472" spans="40:40">
      <c r="AN472" s="107"/>
    </row>
    <row r="473" spans="40:40">
      <c r="AN473" s="107"/>
    </row>
    <row r="474" spans="40:40">
      <c r="AN474" s="107"/>
    </row>
    <row r="475" spans="40:40">
      <c r="AN475" s="107"/>
    </row>
    <row r="476" spans="40:40">
      <c r="AN476" s="107"/>
    </row>
    <row r="477" spans="40:40">
      <c r="AN477" s="107"/>
    </row>
    <row r="478" spans="40:40">
      <c r="AN478" s="107"/>
    </row>
    <row r="479" spans="40:40">
      <c r="AN479" s="107"/>
    </row>
    <row r="480" spans="40:40">
      <c r="AN480" s="107"/>
    </row>
    <row r="481" spans="40:40">
      <c r="AN481" s="107"/>
    </row>
    <row r="482" spans="40:40">
      <c r="AN482" s="107"/>
    </row>
    <row r="483" spans="40:40">
      <c r="AN483" s="107"/>
    </row>
    <row r="484" spans="40:40">
      <c r="AN484" s="107"/>
    </row>
    <row r="485" spans="40:40">
      <c r="AN485" s="107"/>
    </row>
    <row r="486" spans="40:40">
      <c r="AN486" s="107"/>
    </row>
    <row r="487" spans="40:40">
      <c r="AN487" s="107"/>
    </row>
    <row r="488" spans="40:40">
      <c r="AN488" s="107"/>
    </row>
    <row r="489" spans="40:40">
      <c r="AN489" s="107"/>
    </row>
    <row r="490" spans="40:40">
      <c r="AN490" s="107"/>
    </row>
    <row r="491" spans="40:40">
      <c r="AN491" s="107"/>
    </row>
    <row r="492" spans="40:40">
      <c r="AN492" s="107"/>
    </row>
    <row r="493" spans="40:40">
      <c r="AN493" s="107"/>
    </row>
    <row r="494" spans="40:40">
      <c r="AN494" s="107"/>
    </row>
    <row r="495" spans="40:40">
      <c r="AN495" s="107"/>
    </row>
    <row r="496" spans="40:40">
      <c r="AN496" s="107"/>
    </row>
    <row r="497" spans="40:40">
      <c r="AN497" s="107"/>
    </row>
    <row r="498" spans="40:40">
      <c r="AN498" s="107"/>
    </row>
    <row r="499" spans="40:40">
      <c r="AN499" s="107"/>
    </row>
    <row r="500" spans="40:40">
      <c r="AN500" s="107"/>
    </row>
    <row r="501" spans="40:40">
      <c r="AN501" s="107"/>
    </row>
    <row r="502" spans="40:40">
      <c r="AN502" s="107"/>
    </row>
    <row r="503" spans="40:40">
      <c r="AN503" s="107"/>
    </row>
    <row r="504" spans="40:40">
      <c r="AN504" s="107"/>
    </row>
    <row r="505" spans="40:40">
      <c r="AN505" s="107"/>
    </row>
    <row r="506" spans="40:40">
      <c r="AN506" s="107"/>
    </row>
    <row r="507" spans="40:40">
      <c r="AN507" s="107"/>
    </row>
    <row r="508" spans="40:40">
      <c r="AN508" s="107"/>
    </row>
    <row r="509" spans="40:40">
      <c r="AN509" s="107"/>
    </row>
    <row r="510" spans="40:40">
      <c r="AN510" s="107"/>
    </row>
    <row r="511" spans="40:40">
      <c r="AN511" s="107"/>
    </row>
    <row r="512" spans="40:40">
      <c r="AN512" s="107"/>
    </row>
    <row r="513" spans="40:40">
      <c r="AN513" s="107"/>
    </row>
    <row r="514" spans="40:40">
      <c r="AN514" s="107"/>
    </row>
    <row r="515" spans="40:40">
      <c r="AN515" s="107"/>
    </row>
    <row r="516" spans="40:40">
      <c r="AN516" s="107"/>
    </row>
    <row r="517" spans="40:40">
      <c r="AN517" s="107"/>
    </row>
    <row r="518" spans="40:40">
      <c r="AN518" s="107"/>
    </row>
    <row r="519" spans="40:40">
      <c r="AN519" s="107"/>
    </row>
    <row r="520" spans="40:40">
      <c r="AN520" s="107"/>
    </row>
    <row r="521" spans="40:40">
      <c r="AN521" s="107"/>
    </row>
    <row r="522" spans="40:40">
      <c r="AN522" s="107"/>
    </row>
    <row r="523" spans="40:40">
      <c r="AN523" s="107"/>
    </row>
    <row r="524" spans="40:40">
      <c r="AN524" s="107"/>
    </row>
    <row r="525" spans="40:40">
      <c r="AN525" s="107"/>
    </row>
    <row r="526" spans="40:40">
      <c r="AN526" s="107"/>
    </row>
    <row r="527" spans="40:40">
      <c r="AN527" s="107"/>
    </row>
    <row r="528" spans="40:40">
      <c r="AN528" s="107"/>
    </row>
    <row r="529" spans="40:40">
      <c r="AN529" s="107"/>
    </row>
    <row r="530" spans="40:40">
      <c r="AN530" s="107"/>
    </row>
    <row r="531" spans="40:40">
      <c r="AN531" s="107"/>
    </row>
    <row r="532" spans="40:40">
      <c r="AN532" s="107"/>
    </row>
    <row r="533" spans="40:40">
      <c r="AN533" s="107"/>
    </row>
    <row r="534" spans="40:40">
      <c r="AN534" s="107"/>
    </row>
    <row r="535" spans="40:40">
      <c r="AN535" s="107"/>
    </row>
    <row r="536" spans="40:40">
      <c r="AN536" s="107"/>
    </row>
    <row r="537" spans="40:40">
      <c r="AN537" s="107"/>
    </row>
    <row r="538" spans="40:40">
      <c r="AN538" s="107"/>
    </row>
    <row r="539" spans="40:40">
      <c r="AN539" s="107"/>
    </row>
    <row r="540" spans="40:40">
      <c r="AN540" s="107"/>
    </row>
    <row r="541" spans="40:40">
      <c r="AN541" s="107"/>
    </row>
    <row r="542" spans="40:40">
      <c r="AN542" s="107"/>
    </row>
    <row r="543" spans="40:40">
      <c r="AN543" s="107"/>
    </row>
    <row r="544" spans="40:40">
      <c r="AN544" s="107"/>
    </row>
    <row r="545" spans="40:40">
      <c r="AN545" s="107"/>
    </row>
    <row r="546" spans="40:40">
      <c r="AN546" s="107"/>
    </row>
    <row r="547" spans="40:40">
      <c r="AN547" s="107"/>
    </row>
    <row r="548" spans="40:40">
      <c r="AN548" s="107"/>
    </row>
    <row r="549" spans="40:40">
      <c r="AN549" s="107"/>
    </row>
    <row r="550" spans="40:40">
      <c r="AN550" s="107"/>
    </row>
    <row r="551" spans="40:40">
      <c r="AN551" s="107"/>
    </row>
    <row r="552" spans="40:40">
      <c r="AN552" s="107"/>
    </row>
    <row r="553" spans="40:40">
      <c r="AN553" s="107"/>
    </row>
    <row r="554" spans="40:40">
      <c r="AN554" s="107"/>
    </row>
    <row r="555" spans="40:40">
      <c r="AN555" s="107"/>
    </row>
    <row r="556" spans="40:40">
      <c r="AN556" s="107"/>
    </row>
    <row r="557" spans="40:40">
      <c r="AN557" s="107"/>
    </row>
    <row r="558" spans="40:40">
      <c r="AN558" s="107"/>
    </row>
    <row r="559" spans="40:40">
      <c r="AN559" s="107"/>
    </row>
    <row r="560" spans="40:40">
      <c r="AN560" s="107"/>
    </row>
    <row r="561" spans="40:40">
      <c r="AN561" s="107"/>
    </row>
    <row r="562" spans="40:40">
      <c r="AN562" s="107"/>
    </row>
    <row r="563" spans="40:40">
      <c r="AN563" s="107"/>
    </row>
    <row r="564" spans="40:40">
      <c r="AN564" s="107"/>
    </row>
    <row r="565" spans="40:40">
      <c r="AN565" s="107"/>
    </row>
    <row r="566" spans="40:40">
      <c r="AN566" s="107"/>
    </row>
    <row r="567" spans="40:40">
      <c r="AN567" s="107"/>
    </row>
    <row r="568" spans="40:40">
      <c r="AN568" s="107"/>
    </row>
    <row r="569" spans="40:40">
      <c r="AN569" s="107"/>
    </row>
    <row r="570" spans="40:40">
      <c r="AN570" s="107"/>
    </row>
    <row r="571" spans="40:40">
      <c r="AN571" s="107"/>
    </row>
    <row r="572" spans="40:40">
      <c r="AN572" s="107"/>
    </row>
    <row r="573" spans="40:40">
      <c r="AN573" s="107"/>
    </row>
    <row r="574" spans="40:40">
      <c r="AN574" s="107"/>
    </row>
    <row r="575" spans="40:40">
      <c r="AN575" s="107"/>
    </row>
    <row r="576" spans="40:40">
      <c r="AN576" s="107"/>
    </row>
    <row r="577" spans="40:40">
      <c r="AN577" s="107"/>
    </row>
    <row r="578" spans="40:40">
      <c r="AN578" s="107"/>
    </row>
    <row r="579" spans="40:40">
      <c r="AN579" s="107"/>
    </row>
    <row r="580" spans="40:40">
      <c r="AN580" s="107"/>
    </row>
    <row r="581" spans="40:40">
      <c r="AN581" s="107"/>
    </row>
    <row r="582" spans="40:40">
      <c r="AN582" s="107"/>
    </row>
    <row r="583" spans="40:40">
      <c r="AN583" s="107"/>
    </row>
    <row r="584" spans="40:40">
      <c r="AN584" s="107"/>
    </row>
    <row r="585" spans="40:40">
      <c r="AN585" s="107"/>
    </row>
    <row r="586" spans="40:40">
      <c r="AN586" s="107"/>
    </row>
    <row r="587" spans="40:40">
      <c r="AN587" s="107"/>
    </row>
    <row r="588" spans="40:40">
      <c r="AN588" s="107"/>
    </row>
    <row r="589" spans="40:40">
      <c r="AN589" s="107"/>
    </row>
    <row r="590" spans="40:40">
      <c r="AN590" s="107"/>
    </row>
    <row r="591" spans="40:40">
      <c r="AN591" s="107"/>
    </row>
    <row r="592" spans="40:40">
      <c r="AN592" s="107"/>
    </row>
    <row r="593" spans="40:40">
      <c r="AN593" s="107"/>
    </row>
    <row r="594" spans="40:40">
      <c r="AN594" s="107"/>
    </row>
    <row r="595" spans="40:40">
      <c r="AN595" s="107"/>
    </row>
    <row r="596" spans="40:40">
      <c r="AN596" s="107"/>
    </row>
    <row r="597" spans="40:40">
      <c r="AN597" s="107"/>
    </row>
    <row r="598" spans="40:40">
      <c r="AN598" s="107"/>
    </row>
    <row r="599" spans="40:40">
      <c r="AN599" s="107"/>
    </row>
    <row r="600" spans="40:40">
      <c r="AN600" s="107"/>
    </row>
    <row r="601" spans="40:40">
      <c r="AN601" s="107"/>
    </row>
    <row r="602" spans="40:40">
      <c r="AN602" s="107"/>
    </row>
    <row r="603" spans="40:40">
      <c r="AN603" s="107"/>
    </row>
    <row r="604" spans="40:40">
      <c r="AN604" s="107"/>
    </row>
    <row r="605" spans="40:40">
      <c r="AN605" s="107"/>
    </row>
    <row r="606" spans="40:40">
      <c r="AN606" s="107"/>
    </row>
    <row r="607" spans="40:40">
      <c r="AN607" s="107"/>
    </row>
    <row r="608" spans="40:40">
      <c r="AN608" s="107"/>
    </row>
    <row r="609" spans="40:40">
      <c r="AN609" s="107"/>
    </row>
    <row r="610" spans="40:40">
      <c r="AN610" s="107"/>
    </row>
    <row r="611" spans="40:40">
      <c r="AN611" s="107"/>
    </row>
    <row r="612" spans="40:40">
      <c r="AN612" s="107"/>
    </row>
    <row r="613" spans="40:40">
      <c r="AN613" s="107"/>
    </row>
    <row r="614" spans="40:40">
      <c r="AN614" s="107"/>
    </row>
    <row r="615" spans="40:40">
      <c r="AN615" s="107"/>
    </row>
    <row r="616" spans="40:40">
      <c r="AN616" s="107"/>
    </row>
    <row r="617" spans="40:40">
      <c r="AN617" s="107"/>
    </row>
    <row r="618" spans="40:40">
      <c r="AN618" s="107"/>
    </row>
    <row r="619" spans="40:40">
      <c r="AN619" s="107"/>
    </row>
    <row r="620" spans="40:40">
      <c r="AN620" s="107"/>
    </row>
    <row r="621" spans="40:40">
      <c r="AN621" s="107"/>
    </row>
    <row r="622" spans="40:40">
      <c r="AN622" s="107"/>
    </row>
    <row r="623" spans="40:40">
      <c r="AN623" s="107"/>
    </row>
    <row r="624" spans="40:40">
      <c r="AN624" s="107"/>
    </row>
    <row r="625" spans="40:40">
      <c r="AN625" s="107"/>
    </row>
    <row r="626" spans="40:40">
      <c r="AN626" s="107"/>
    </row>
    <row r="627" spans="40:40">
      <c r="AN627" s="107"/>
    </row>
    <row r="628" spans="40:40">
      <c r="AN628" s="107"/>
    </row>
    <row r="629" spans="40:40">
      <c r="AN629" s="107"/>
    </row>
    <row r="630" spans="40:40">
      <c r="AN630" s="107"/>
    </row>
    <row r="631" spans="40:40">
      <c r="AN631" s="107"/>
    </row>
    <row r="632" spans="40:40">
      <c r="AN632" s="107"/>
    </row>
    <row r="633" spans="40:40">
      <c r="AN633" s="107"/>
    </row>
    <row r="634" spans="40:40">
      <c r="AN634" s="107"/>
    </row>
    <row r="635" spans="40:40">
      <c r="AN635" s="107"/>
    </row>
    <row r="636" spans="40:40">
      <c r="AN636" s="107"/>
    </row>
    <row r="637" spans="40:40">
      <c r="AN637" s="107"/>
    </row>
    <row r="638" spans="40:40">
      <c r="AN638" s="107"/>
    </row>
    <row r="639" spans="40:40">
      <c r="AN639" s="107"/>
    </row>
    <row r="640" spans="40:40">
      <c r="AN640" s="107"/>
    </row>
    <row r="641" spans="40:40">
      <c r="AN641" s="107"/>
    </row>
    <row r="642" spans="40:40">
      <c r="AN642" s="107"/>
    </row>
    <row r="643" spans="40:40">
      <c r="AN643" s="107"/>
    </row>
    <row r="644" spans="40:40">
      <c r="AN644" s="107"/>
    </row>
    <row r="645" spans="40:40">
      <c r="AN645" s="107"/>
    </row>
  </sheetData>
  <mergeCells count="551">
    <mergeCell ref="BR123:BS123"/>
    <mergeCell ref="B124:J124"/>
    <mergeCell ref="BR124:BS124"/>
    <mergeCell ref="B125:J125"/>
    <mergeCell ref="BR125:BS125"/>
    <mergeCell ref="BR104:BT104"/>
    <mergeCell ref="BR107:BS107"/>
    <mergeCell ref="BR108:BS108"/>
    <mergeCell ref="BR109:BS109"/>
    <mergeCell ref="BR115:BS115"/>
    <mergeCell ref="B116:J116"/>
    <mergeCell ref="BR116:BS116"/>
    <mergeCell ref="B117:J117"/>
    <mergeCell ref="BR117:BS117"/>
    <mergeCell ref="B118:J118"/>
    <mergeCell ref="B119:J119"/>
    <mergeCell ref="B120:J120"/>
    <mergeCell ref="B110:J110"/>
    <mergeCell ref="K113:O113"/>
    <mergeCell ref="B114:J114"/>
    <mergeCell ref="B115:J115"/>
    <mergeCell ref="B133:J133"/>
    <mergeCell ref="B132:J132"/>
    <mergeCell ref="B121:J121"/>
    <mergeCell ref="K121:O121"/>
    <mergeCell ref="B122:J122"/>
    <mergeCell ref="B123:J123"/>
    <mergeCell ref="B130:J130"/>
    <mergeCell ref="BQ45:BQ46"/>
    <mergeCell ref="BH47:BH48"/>
    <mergeCell ref="BI47:BI48"/>
    <mergeCell ref="BJ47:BJ48"/>
    <mergeCell ref="BK47:BK48"/>
    <mergeCell ref="BL47:BL48"/>
    <mergeCell ref="BM47:BM48"/>
    <mergeCell ref="BN47:BN48"/>
    <mergeCell ref="BO47:BO48"/>
    <mergeCell ref="BP47:BP48"/>
    <mergeCell ref="BQ47:BQ48"/>
    <mergeCell ref="BH45:BH46"/>
    <mergeCell ref="BI45:BI46"/>
    <mergeCell ref="BJ45:BJ46"/>
    <mergeCell ref="BK45:BK46"/>
    <mergeCell ref="BL45:BL46"/>
    <mergeCell ref="BM45:BM46"/>
    <mergeCell ref="BN45:BN46"/>
    <mergeCell ref="BO45:BO46"/>
    <mergeCell ref="BP45:BP46"/>
    <mergeCell ref="BQ41:BQ42"/>
    <mergeCell ref="BH43:BH44"/>
    <mergeCell ref="BI43:BI44"/>
    <mergeCell ref="BJ43:BJ44"/>
    <mergeCell ref="BK43:BK44"/>
    <mergeCell ref="BL43:BL44"/>
    <mergeCell ref="BM43:BM44"/>
    <mergeCell ref="BN43:BN44"/>
    <mergeCell ref="BO43:BO44"/>
    <mergeCell ref="BP43:BP44"/>
    <mergeCell ref="BQ43:BQ44"/>
    <mergeCell ref="BH41:BH42"/>
    <mergeCell ref="BI41:BI42"/>
    <mergeCell ref="BJ41:BJ42"/>
    <mergeCell ref="BK41:BK42"/>
    <mergeCell ref="BL41:BL42"/>
    <mergeCell ref="BM41:BM42"/>
    <mergeCell ref="BN41:BN42"/>
    <mergeCell ref="BO41:BO42"/>
    <mergeCell ref="BP41:BP42"/>
    <mergeCell ref="BI16:BL16"/>
    <mergeCell ref="BM16:BM18"/>
    <mergeCell ref="BN16:BQ16"/>
    <mergeCell ref="BI17:BI18"/>
    <mergeCell ref="BJ17:BJ18"/>
    <mergeCell ref="BK17:BK18"/>
    <mergeCell ref="BL17:BL18"/>
    <mergeCell ref="BN17:BN18"/>
    <mergeCell ref="BO17:BO18"/>
    <mergeCell ref="BP17:BP18"/>
    <mergeCell ref="BQ17:BQ18"/>
    <mergeCell ref="N70:N71"/>
    <mergeCell ref="B72:J72"/>
    <mergeCell ref="B71:J71"/>
    <mergeCell ref="B26:J26"/>
    <mergeCell ref="AL17:AL18"/>
    <mergeCell ref="AO17:AO18"/>
    <mergeCell ref="AQ17:AQ18"/>
    <mergeCell ref="AR17:AR18"/>
    <mergeCell ref="AJ16:AM16"/>
    <mergeCell ref="AI41:AI42"/>
    <mergeCell ref="AI43:AI44"/>
    <mergeCell ref="S41:S42"/>
    <mergeCell ref="B60:J60"/>
    <mergeCell ref="B61:J61"/>
    <mergeCell ref="B62:J62"/>
    <mergeCell ref="K20:Q20"/>
    <mergeCell ref="B28:J28"/>
    <mergeCell ref="Z41:Z42"/>
    <mergeCell ref="Z43:Z44"/>
    <mergeCell ref="Z45:Z46"/>
    <mergeCell ref="Z47:Z48"/>
    <mergeCell ref="B27:J27"/>
    <mergeCell ref="B37:J37"/>
    <mergeCell ref="B38:J38"/>
    <mergeCell ref="B36:J36"/>
    <mergeCell ref="AI10:AR10"/>
    <mergeCell ref="AI8:AR8"/>
    <mergeCell ref="AI7:AR7"/>
    <mergeCell ref="AD14:BQ14"/>
    <mergeCell ref="AI16:AI18"/>
    <mergeCell ref="AT17:AT18"/>
    <mergeCell ref="AV17:AV18"/>
    <mergeCell ref="AG17:AG18"/>
    <mergeCell ref="AJ17:AJ18"/>
    <mergeCell ref="BE17:BE18"/>
    <mergeCell ref="AE9:AH9"/>
    <mergeCell ref="AI9:AR9"/>
    <mergeCell ref="BD16:BG16"/>
    <mergeCell ref="AZ17:AZ18"/>
    <mergeCell ref="BG17:BG18"/>
    <mergeCell ref="AH17:AH18"/>
    <mergeCell ref="B9:F9"/>
    <mergeCell ref="G9:I9"/>
    <mergeCell ref="BH15:BQ15"/>
    <mergeCell ref="BH16:BH18"/>
    <mergeCell ref="BA17:BA18"/>
    <mergeCell ref="AP17:AP18"/>
    <mergeCell ref="AN15:AW15"/>
    <mergeCell ref="B135:J135"/>
    <mergeCell ref="G3:I4"/>
    <mergeCell ref="B3:F4"/>
    <mergeCell ref="B10:F10"/>
    <mergeCell ref="B8:F8"/>
    <mergeCell ref="B7:F7"/>
    <mergeCell ref="B6:F6"/>
    <mergeCell ref="B5:F5"/>
    <mergeCell ref="G10:I10"/>
    <mergeCell ref="G8:I8"/>
    <mergeCell ref="G7:I7"/>
    <mergeCell ref="G6:I6"/>
    <mergeCell ref="G5:I5"/>
    <mergeCell ref="J10:N10"/>
    <mergeCell ref="J8:N8"/>
    <mergeCell ref="J7:N7"/>
    <mergeCell ref="B42:J42"/>
    <mergeCell ref="B20:J20"/>
    <mergeCell ref="B35:J35"/>
    <mergeCell ref="B34:J34"/>
    <mergeCell ref="B29:J29"/>
    <mergeCell ref="B31:J31"/>
    <mergeCell ref="B32:J32"/>
    <mergeCell ref="B33:J33"/>
    <mergeCell ref="AX15:BG15"/>
    <mergeCell ref="AS10:AX10"/>
    <mergeCell ref="AS16:AS18"/>
    <mergeCell ref="AE16:AH16"/>
    <mergeCell ref="AE17:AE18"/>
    <mergeCell ref="AU17:AU18"/>
    <mergeCell ref="AO16:AR16"/>
    <mergeCell ref="AT16:AW16"/>
    <mergeCell ref="AY16:BB16"/>
    <mergeCell ref="AX16:AX18"/>
    <mergeCell ref="AN16:AN18"/>
    <mergeCell ref="BD17:BD18"/>
    <mergeCell ref="W10:AH10"/>
    <mergeCell ref="B134:J134"/>
    <mergeCell ref="B99:J99"/>
    <mergeCell ref="A41:A42"/>
    <mergeCell ref="B41:J41"/>
    <mergeCell ref="K41:K42"/>
    <mergeCell ref="A43:A44"/>
    <mergeCell ref="B43:J43"/>
    <mergeCell ref="K43:K44"/>
    <mergeCell ref="A2:AX2"/>
    <mergeCell ref="A3:A4"/>
    <mergeCell ref="AS3:AX4"/>
    <mergeCell ref="O10:V10"/>
    <mergeCell ref="O8:V8"/>
    <mergeCell ref="O7:V7"/>
    <mergeCell ref="J3:N4"/>
    <mergeCell ref="O3:V4"/>
    <mergeCell ref="A14:A19"/>
    <mergeCell ref="B14:J19"/>
    <mergeCell ref="S14:AC14"/>
    <mergeCell ref="V15:AC15"/>
    <mergeCell ref="AS8:AX8"/>
    <mergeCell ref="J6:N6"/>
    <mergeCell ref="J5:N5"/>
    <mergeCell ref="O5:V5"/>
    <mergeCell ref="B44:J44"/>
    <mergeCell ref="B80:J80"/>
    <mergeCell ref="B88:J88"/>
    <mergeCell ref="B89:J89"/>
    <mergeCell ref="B90:J90"/>
    <mergeCell ref="B91:J91"/>
    <mergeCell ref="B92:J92"/>
    <mergeCell ref="B131:J131"/>
    <mergeCell ref="B112:J112"/>
    <mergeCell ref="B109:J109"/>
    <mergeCell ref="B86:J86"/>
    <mergeCell ref="B126:J126"/>
    <mergeCell ref="B127:J127"/>
    <mergeCell ref="B128:J128"/>
    <mergeCell ref="B113:J113"/>
    <mergeCell ref="B97:J97"/>
    <mergeCell ref="B93:J93"/>
    <mergeCell ref="B81:J81"/>
    <mergeCell ref="B100:J100"/>
    <mergeCell ref="B129:J129"/>
    <mergeCell ref="B59:J59"/>
    <mergeCell ref="B77:J77"/>
    <mergeCell ref="B78:J78"/>
    <mergeCell ref="B79:J79"/>
    <mergeCell ref="B74:J74"/>
    <mergeCell ref="B50:J50"/>
    <mergeCell ref="B58:J58"/>
    <mergeCell ref="B76:J76"/>
    <mergeCell ref="B69:J69"/>
    <mergeCell ref="B70:J70"/>
    <mergeCell ref="B75:J75"/>
    <mergeCell ref="B66:J66"/>
    <mergeCell ref="B73:J73"/>
    <mergeCell ref="B68:J68"/>
    <mergeCell ref="U147:AC147"/>
    <mergeCell ref="S140:S147"/>
    <mergeCell ref="U140:AC140"/>
    <mergeCell ref="A141:O141"/>
    <mergeCell ref="U141:AC141"/>
    <mergeCell ref="U142:AC142"/>
    <mergeCell ref="A145:O145"/>
    <mergeCell ref="U143:AC143"/>
    <mergeCell ref="T145:T147"/>
    <mergeCell ref="T140:T144"/>
    <mergeCell ref="U144:AC144"/>
    <mergeCell ref="J9:N9"/>
    <mergeCell ref="A137:J137"/>
    <mergeCell ref="B138:J138"/>
    <mergeCell ref="B105:J105"/>
    <mergeCell ref="AS9:AX9"/>
    <mergeCell ref="B96:J96"/>
    <mergeCell ref="B98:J98"/>
    <mergeCell ref="B111:J111"/>
    <mergeCell ref="B104:J104"/>
    <mergeCell ref="B103:J103"/>
    <mergeCell ref="B108:J108"/>
    <mergeCell ref="B107:J107"/>
    <mergeCell ref="B102:J102"/>
    <mergeCell ref="B101:J101"/>
    <mergeCell ref="B106:J106"/>
    <mergeCell ref="B67:J67"/>
    <mergeCell ref="N41:N42"/>
    <mergeCell ref="B22:J22"/>
    <mergeCell ref="B21:J21"/>
    <mergeCell ref="B23:J23"/>
    <mergeCell ref="B30:J30"/>
    <mergeCell ref="B25:J25"/>
    <mergeCell ref="P41:P42"/>
    <mergeCell ref="B136:J136"/>
    <mergeCell ref="AS7:AX7"/>
    <mergeCell ref="AS6:AX6"/>
    <mergeCell ref="AS5:AX5"/>
    <mergeCell ref="S15:S18"/>
    <mergeCell ref="T15:T18"/>
    <mergeCell ref="U15:U18"/>
    <mergeCell ref="V16:AA16"/>
    <mergeCell ref="V17:V18"/>
    <mergeCell ref="AW17:AW18"/>
    <mergeCell ref="W17:AA17"/>
    <mergeCell ref="AB16:AB18"/>
    <mergeCell ref="AC16:AC18"/>
    <mergeCell ref="AF17:AF18"/>
    <mergeCell ref="AK17:AK18"/>
    <mergeCell ref="O6:V6"/>
    <mergeCell ref="AI6:AR6"/>
    <mergeCell ref="AI5:AR5"/>
    <mergeCell ref="O9:V9"/>
    <mergeCell ref="W9:AD9"/>
    <mergeCell ref="K14:R18"/>
    <mergeCell ref="W8:AH8"/>
    <mergeCell ref="W7:AH7"/>
    <mergeCell ref="W6:AH6"/>
    <mergeCell ref="W5:AH5"/>
    <mergeCell ref="U41:U42"/>
    <mergeCell ref="B85:J85"/>
    <mergeCell ref="B24:J24"/>
    <mergeCell ref="BC41:BC42"/>
    <mergeCell ref="L41:L42"/>
    <mergeCell ref="M41:M42"/>
    <mergeCell ref="AD41:AD42"/>
    <mergeCell ref="AN41:AN42"/>
    <mergeCell ref="V41:V42"/>
    <mergeCell ref="AL43:AL44"/>
    <mergeCell ref="T41:T42"/>
    <mergeCell ref="W41:W42"/>
    <mergeCell ref="X41:X42"/>
    <mergeCell ref="AA41:AA42"/>
    <mergeCell ref="AB41:AB42"/>
    <mergeCell ref="T43:T44"/>
    <mergeCell ref="B83:J83"/>
    <mergeCell ref="B46:J46"/>
    <mergeCell ref="B39:J39"/>
    <mergeCell ref="B82:J82"/>
    <mergeCell ref="B40:J40"/>
    <mergeCell ref="B63:J63"/>
    <mergeCell ref="B56:J56"/>
    <mergeCell ref="B57:J57"/>
    <mergeCell ref="AQ47:AQ48"/>
    <mergeCell ref="A45:A46"/>
    <mergeCell ref="K45:K46"/>
    <mergeCell ref="L45:L46"/>
    <mergeCell ref="M45:M46"/>
    <mergeCell ref="N45:N46"/>
    <mergeCell ref="B52:J52"/>
    <mergeCell ref="A47:A48"/>
    <mergeCell ref="B47:J47"/>
    <mergeCell ref="B48:J48"/>
    <mergeCell ref="B49:J49"/>
    <mergeCell ref="B45:J45"/>
    <mergeCell ref="B51:J51"/>
    <mergeCell ref="V43:V44"/>
    <mergeCell ref="W43:W44"/>
    <mergeCell ref="X43:X44"/>
    <mergeCell ref="AA43:AA44"/>
    <mergeCell ref="S43:S44"/>
    <mergeCell ref="U45:U46"/>
    <mergeCell ref="V45:V46"/>
    <mergeCell ref="W45:W46"/>
    <mergeCell ref="S45:S46"/>
    <mergeCell ref="U43:U44"/>
    <mergeCell ref="AX43:AX44"/>
    <mergeCell ref="AE43:AE44"/>
    <mergeCell ref="AW43:AW44"/>
    <mergeCell ref="AB43:AB44"/>
    <mergeCell ref="AP43:AP44"/>
    <mergeCell ref="AQ43:AQ44"/>
    <mergeCell ref="AH43:AH44"/>
    <mergeCell ref="AN43:AN44"/>
    <mergeCell ref="AC43:AC44"/>
    <mergeCell ref="AD43:AD44"/>
    <mergeCell ref="AF43:AF44"/>
    <mergeCell ref="BC47:BC48"/>
    <mergeCell ref="B84:J84"/>
    <mergeCell ref="AS45:AS46"/>
    <mergeCell ref="AX45:AX46"/>
    <mergeCell ref="AN45:AN46"/>
    <mergeCell ref="AN47:AN48"/>
    <mergeCell ref="AE45:AE46"/>
    <mergeCell ref="AJ47:AJ48"/>
    <mergeCell ref="AK47:AK48"/>
    <mergeCell ref="AL47:AL48"/>
    <mergeCell ref="AJ45:AJ46"/>
    <mergeCell ref="AK45:AK46"/>
    <mergeCell ref="AL45:AL46"/>
    <mergeCell ref="AX47:AX48"/>
    <mergeCell ref="AZ47:AZ48"/>
    <mergeCell ref="AH47:AH48"/>
    <mergeCell ref="AM47:AM48"/>
    <mergeCell ref="AR47:AR48"/>
    <mergeCell ref="AW47:AW48"/>
    <mergeCell ref="K47:K48"/>
    <mergeCell ref="L47:L48"/>
    <mergeCell ref="M47:M48"/>
    <mergeCell ref="N47:N48"/>
    <mergeCell ref="O47:O48"/>
    <mergeCell ref="BA47:BA48"/>
    <mergeCell ref="AT45:AT46"/>
    <mergeCell ref="AU45:AU46"/>
    <mergeCell ref="AV45:AV46"/>
    <mergeCell ref="AC45:AC46"/>
    <mergeCell ref="AD45:AD46"/>
    <mergeCell ref="AG45:AG46"/>
    <mergeCell ref="AF45:AF46"/>
    <mergeCell ref="K137:O137"/>
    <mergeCell ref="AY47:AY48"/>
    <mergeCell ref="O45:O46"/>
    <mergeCell ref="P45:P46"/>
    <mergeCell ref="X47:X48"/>
    <mergeCell ref="AA47:AA48"/>
    <mergeCell ref="T45:T46"/>
    <mergeCell ref="AI45:AI46"/>
    <mergeCell ref="S47:S48"/>
    <mergeCell ref="U47:U48"/>
    <mergeCell ref="T47:T48"/>
    <mergeCell ref="AI47:AI48"/>
    <mergeCell ref="AS47:AS48"/>
    <mergeCell ref="AH45:AH46"/>
    <mergeCell ref="AB47:AB48"/>
    <mergeCell ref="AE47:AE48"/>
    <mergeCell ref="B165:AD165"/>
    <mergeCell ref="B164:AD164"/>
    <mergeCell ref="AF47:AF48"/>
    <mergeCell ref="W47:W48"/>
    <mergeCell ref="K49:R49"/>
    <mergeCell ref="K50:R50"/>
    <mergeCell ref="K58:R58"/>
    <mergeCell ref="K66:R66"/>
    <mergeCell ref="K81:R81"/>
    <mergeCell ref="K83:R83"/>
    <mergeCell ref="K84:R84"/>
    <mergeCell ref="K96:R96"/>
    <mergeCell ref="K105:R105"/>
    <mergeCell ref="K129:R129"/>
    <mergeCell ref="B95:J95"/>
    <mergeCell ref="B87:J87"/>
    <mergeCell ref="B94:J94"/>
    <mergeCell ref="V47:V48"/>
    <mergeCell ref="B53:J53"/>
    <mergeCell ref="B54:J54"/>
    <mergeCell ref="B55:J55"/>
    <mergeCell ref="U145:AC145"/>
    <mergeCell ref="A146:O146"/>
    <mergeCell ref="U146:AC146"/>
    <mergeCell ref="B177:AD177"/>
    <mergeCell ref="B176:AD176"/>
    <mergeCell ref="B175:AD175"/>
    <mergeCell ref="B174:AD174"/>
    <mergeCell ref="B173:AD173"/>
    <mergeCell ref="B172:AD172"/>
    <mergeCell ref="B171:AD171"/>
    <mergeCell ref="B170:AD170"/>
    <mergeCell ref="A151:AD151"/>
    <mergeCell ref="B161:AD161"/>
    <mergeCell ref="B160:AD160"/>
    <mergeCell ref="B159:AD159"/>
    <mergeCell ref="B158:AD158"/>
    <mergeCell ref="B157:AD157"/>
    <mergeCell ref="B156:AD156"/>
    <mergeCell ref="B155:AD155"/>
    <mergeCell ref="B154:AD154"/>
    <mergeCell ref="B153:AD153"/>
    <mergeCell ref="B163:AD163"/>
    <mergeCell ref="B162:AD162"/>
    <mergeCell ref="B169:AD169"/>
    <mergeCell ref="B168:AD168"/>
    <mergeCell ref="B167:AD167"/>
    <mergeCell ref="B166:AD166"/>
    <mergeCell ref="B186:AD186"/>
    <mergeCell ref="B185:AD185"/>
    <mergeCell ref="B184:AD184"/>
    <mergeCell ref="B183:AD183"/>
    <mergeCell ref="B182:AD182"/>
    <mergeCell ref="B181:AD181"/>
    <mergeCell ref="B180:AD180"/>
    <mergeCell ref="B179:AD179"/>
    <mergeCell ref="B178:AD178"/>
    <mergeCell ref="BD47:BD48"/>
    <mergeCell ref="BE47:BE48"/>
    <mergeCell ref="AT47:AT48"/>
    <mergeCell ref="AU47:AU48"/>
    <mergeCell ref="AV47:AV48"/>
    <mergeCell ref="AY41:AY42"/>
    <mergeCell ref="AZ41:AZ42"/>
    <mergeCell ref="BA41:BA42"/>
    <mergeCell ref="AY43:AY44"/>
    <mergeCell ref="AZ45:AZ46"/>
    <mergeCell ref="BA45:BA46"/>
    <mergeCell ref="BD43:BD44"/>
    <mergeCell ref="BE43:BE44"/>
    <mergeCell ref="BD45:BD46"/>
    <mergeCell ref="AV41:AV42"/>
    <mergeCell ref="BB45:BB46"/>
    <mergeCell ref="AT43:AT44"/>
    <mergeCell ref="AU43:AU44"/>
    <mergeCell ref="AV43:AV44"/>
    <mergeCell ref="BB43:BB44"/>
    <mergeCell ref="BE45:BE46"/>
    <mergeCell ref="BC43:BC44"/>
    <mergeCell ref="BB47:BB48"/>
    <mergeCell ref="AW45:AW46"/>
    <mergeCell ref="AX41:AX42"/>
    <mergeCell ref="BB41:BB42"/>
    <mergeCell ref="AO41:AO42"/>
    <mergeCell ref="AP41:AP42"/>
    <mergeCell ref="AG41:AG42"/>
    <mergeCell ref="AH41:AH42"/>
    <mergeCell ref="AQ41:AQ42"/>
    <mergeCell ref="AL41:AL42"/>
    <mergeCell ref="AT41:AT42"/>
    <mergeCell ref="BG41:BG42"/>
    <mergeCell ref="BG43:BG44"/>
    <mergeCell ref="BG45:BG46"/>
    <mergeCell ref="BG47:BG48"/>
    <mergeCell ref="BF47:BF48"/>
    <mergeCell ref="BF41:BF42"/>
    <mergeCell ref="BF43:BF44"/>
    <mergeCell ref="BF45:BF46"/>
    <mergeCell ref="BF17:BF18"/>
    <mergeCell ref="BD41:BD42"/>
    <mergeCell ref="BE41:BE42"/>
    <mergeCell ref="AM17:AM18"/>
    <mergeCell ref="AM41:AM42"/>
    <mergeCell ref="AM43:AM44"/>
    <mergeCell ref="AM45:AM46"/>
    <mergeCell ref="AR41:AR42"/>
    <mergeCell ref="AR43:AR44"/>
    <mergeCell ref="AR45:AR46"/>
    <mergeCell ref="BB17:BB18"/>
    <mergeCell ref="AZ43:AZ44"/>
    <mergeCell ref="BA43:BA44"/>
    <mergeCell ref="AY45:AY46"/>
    <mergeCell ref="AW41:AW42"/>
    <mergeCell ref="AS41:AS42"/>
    <mergeCell ref="AU41:AU42"/>
    <mergeCell ref="AO43:AO44"/>
    <mergeCell ref="AS43:AS44"/>
    <mergeCell ref="AO45:AO46"/>
    <mergeCell ref="BC45:BC46"/>
    <mergeCell ref="AP45:AP46"/>
    <mergeCell ref="AQ45:AQ46"/>
    <mergeCell ref="BC16:BC18"/>
    <mergeCell ref="AY17:AY18"/>
    <mergeCell ref="W3:AH4"/>
    <mergeCell ref="Y41:Y42"/>
    <mergeCell ref="Y43:Y44"/>
    <mergeCell ref="Y45:Y46"/>
    <mergeCell ref="Y47:Y48"/>
    <mergeCell ref="AF41:AF42"/>
    <mergeCell ref="AC47:AC48"/>
    <mergeCell ref="AD47:AD48"/>
    <mergeCell ref="X45:X46"/>
    <mergeCell ref="AA45:AA46"/>
    <mergeCell ref="AG47:AG48"/>
    <mergeCell ref="AB45:AB46"/>
    <mergeCell ref="AE41:AE42"/>
    <mergeCell ref="AC41:AC42"/>
    <mergeCell ref="AD15:AM15"/>
    <mergeCell ref="AD16:AD18"/>
    <mergeCell ref="AI3:AR4"/>
    <mergeCell ref="AJ41:AJ42"/>
    <mergeCell ref="AK41:AK42"/>
    <mergeCell ref="AJ43:AJ44"/>
    <mergeCell ref="AK43:AK44"/>
    <mergeCell ref="AG43:AG44"/>
    <mergeCell ref="AO47:AO48"/>
    <mergeCell ref="AP47:AP48"/>
    <mergeCell ref="K21:R21"/>
    <mergeCell ref="K22:R22"/>
    <mergeCell ref="Q41:Q42"/>
    <mergeCell ref="R41:R42"/>
    <mergeCell ref="Q43:Q44"/>
    <mergeCell ref="R43:R44"/>
    <mergeCell ref="Q45:Q46"/>
    <mergeCell ref="R45:R46"/>
    <mergeCell ref="Q47:Q48"/>
    <mergeCell ref="R47:R48"/>
    <mergeCell ref="P47:P48"/>
    <mergeCell ref="P43:P44"/>
    <mergeCell ref="L43:L44"/>
    <mergeCell ref="M43:M44"/>
    <mergeCell ref="N43:N44"/>
    <mergeCell ref="O43:O44"/>
    <mergeCell ref="O41:O42"/>
  </mergeCells>
  <printOptions horizontalCentered="1"/>
  <pageMargins left="0.15748031496062992" right="0.15748031496062992" top="1.0236220472440944" bottom="0.55118110236220474" header="0.31496062992125984" footer="0.31496062992125984"/>
  <pageSetup paperSize="9" scale="70" orientation="landscape" horizontalDpi="200" verticalDpi="200" r:id="rId1"/>
  <headerFooter>
    <oddFooter>&amp;R&amp;9Версия 4.2.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workbookViewId="0">
      <selection activeCell="A8" sqref="A8"/>
    </sheetView>
  </sheetViews>
  <sheetFormatPr defaultRowHeight="15"/>
  <cols>
    <col min="1" max="1" width="27.28515625" style="335" customWidth="1"/>
    <col min="2" max="13" width="9.140625" style="336"/>
  </cols>
  <sheetData>
    <row r="1" spans="1:13" ht="105">
      <c r="A1" s="329" t="s">
        <v>243</v>
      </c>
      <c r="B1" s="330" t="s">
        <v>244</v>
      </c>
      <c r="C1" s="331"/>
      <c r="D1" s="331"/>
      <c r="E1" s="331"/>
      <c r="F1" s="331"/>
      <c r="G1" s="330" t="s">
        <v>245</v>
      </c>
      <c r="H1" s="331"/>
      <c r="I1" s="331"/>
      <c r="J1" s="331"/>
      <c r="K1" s="331"/>
      <c r="L1" s="331"/>
      <c r="M1" s="331"/>
    </row>
    <row r="2" spans="1:13">
      <c r="A2" s="332" t="s">
        <v>249</v>
      </c>
      <c r="B2" s="333" t="s">
        <v>247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</row>
    <row r="3" spans="1:13">
      <c r="A3" s="332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</row>
    <row r="4" spans="1:13">
      <c r="A4" s="332"/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</row>
    <row r="5" spans="1:13">
      <c r="A5" s="332" t="s">
        <v>250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</row>
    <row r="6" spans="1:13">
      <c r="A6" s="332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</row>
    <row r="7" spans="1:13">
      <c r="A7" s="332"/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</row>
    <row r="8" spans="1:13">
      <c r="A8" s="332" t="s">
        <v>246</v>
      </c>
      <c r="B8" s="334"/>
      <c r="C8" s="334"/>
      <c r="D8" s="334"/>
      <c r="E8" s="334"/>
      <c r="F8" s="334"/>
      <c r="G8" s="334"/>
      <c r="H8" s="334"/>
      <c r="I8" s="334"/>
      <c r="J8" s="334"/>
      <c r="K8" s="334"/>
      <c r="L8" s="334"/>
      <c r="M8" s="334"/>
    </row>
    <row r="9" spans="1:13">
      <c r="A9" s="332"/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</row>
    <row r="10" spans="1:13">
      <c r="A10" s="332"/>
      <c r="B10" s="334"/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</row>
    <row r="11" spans="1:13">
      <c r="A11" s="332"/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</row>
    <row r="12" spans="1:13">
      <c r="A12" s="332"/>
      <c r="B12" s="334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334"/>
    </row>
    <row r="13" spans="1:13">
      <c r="A13" s="332"/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</row>
    <row r="14" spans="1:13">
      <c r="A14" s="332"/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</row>
    <row r="15" spans="1:13">
      <c r="A15" s="332"/>
      <c r="B15" s="334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M15" s="334"/>
    </row>
    <row r="16" spans="1:13">
      <c r="A16" s="332" t="s">
        <v>248</v>
      </c>
      <c r="B16" s="334"/>
      <c r="C16" s="334"/>
      <c r="D16" s="334"/>
      <c r="E16" s="334"/>
      <c r="F16" s="334"/>
      <c r="G16" s="333" t="s">
        <v>247</v>
      </c>
      <c r="H16" s="334"/>
      <c r="I16" s="334"/>
      <c r="J16" s="334"/>
      <c r="K16" s="334"/>
      <c r="L16" s="334"/>
      <c r="M16" s="334"/>
    </row>
    <row r="17" spans="1:13">
      <c r="A17" s="332"/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</row>
    <row r="18" spans="1:13">
      <c r="A18" s="332"/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</row>
    <row r="19" spans="1:13">
      <c r="A19" s="332"/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</row>
    <row r="20" spans="1:13">
      <c r="A20" s="332"/>
      <c r="B20" s="334"/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4"/>
    </row>
    <row r="21" spans="1:13">
      <c r="A21" s="332"/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</row>
    <row r="22" spans="1:13">
      <c r="A22" s="332"/>
      <c r="B22" s="334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</row>
    <row r="23" spans="1:13">
      <c r="A23" s="332"/>
      <c r="B23" s="334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5"/>
  <sheetViews>
    <sheetView topLeftCell="A10" zoomScale="120" zoomScaleNormal="120" workbookViewId="0">
      <selection activeCell="B39" sqref="B39:I40"/>
    </sheetView>
  </sheetViews>
  <sheetFormatPr defaultColWidth="9.140625" defaultRowHeight="12.75"/>
  <cols>
    <col min="1" max="1" width="4.85546875" style="8" customWidth="1"/>
    <col min="2" max="2" width="12.7109375" style="2" customWidth="1"/>
    <col min="3" max="3" width="10.42578125" style="2" customWidth="1"/>
    <col min="4" max="4" width="10.5703125" style="2" customWidth="1"/>
    <col min="5" max="5" width="11" style="2" customWidth="1"/>
    <col min="6" max="6" width="11.28515625" style="2" customWidth="1"/>
    <col min="7" max="7" width="10.85546875" style="2" customWidth="1"/>
    <col min="8" max="16384" width="9.140625" style="2"/>
  </cols>
  <sheetData>
    <row r="1" spans="1:9" ht="31.5" customHeight="1">
      <c r="A1" s="603" t="s">
        <v>241</v>
      </c>
      <c r="B1" s="603"/>
      <c r="C1" s="603"/>
      <c r="D1" s="603"/>
      <c r="E1" s="603"/>
      <c r="F1" s="603"/>
      <c r="G1" s="603"/>
      <c r="H1" s="603"/>
      <c r="I1" s="603"/>
    </row>
    <row r="2" spans="1:9">
      <c r="A2" s="1"/>
      <c r="B2" s="4"/>
    </row>
    <row r="3" spans="1:9" ht="16.5" customHeight="1">
      <c r="A3" s="5" t="s">
        <v>53</v>
      </c>
      <c r="B3" s="594" t="s">
        <v>54</v>
      </c>
      <c r="C3" s="595"/>
      <c r="D3" s="595"/>
      <c r="E3" s="595"/>
      <c r="F3" s="595"/>
      <c r="G3" s="595"/>
      <c r="H3" s="595"/>
      <c r="I3" s="596"/>
    </row>
    <row r="4" spans="1:9" ht="16.5" customHeight="1">
      <c r="A4" s="6"/>
      <c r="B4" s="594" t="s">
        <v>55</v>
      </c>
      <c r="C4" s="595"/>
      <c r="D4" s="595"/>
      <c r="E4" s="595"/>
      <c r="F4" s="595"/>
      <c r="G4" s="595"/>
      <c r="H4" s="595"/>
      <c r="I4" s="596"/>
    </row>
    <row r="5" spans="1:9" ht="16.5" customHeight="1">
      <c r="A5" s="6">
        <v>1</v>
      </c>
      <c r="B5" s="597"/>
      <c r="C5" s="598"/>
      <c r="D5" s="598"/>
      <c r="E5" s="598"/>
      <c r="F5" s="598"/>
      <c r="G5" s="598"/>
      <c r="H5" s="598"/>
      <c r="I5" s="599"/>
    </row>
    <row r="6" spans="1:9" ht="16.5" customHeight="1">
      <c r="A6" s="6">
        <v>2</v>
      </c>
      <c r="B6" s="597"/>
      <c r="C6" s="598"/>
      <c r="D6" s="598"/>
      <c r="E6" s="598"/>
      <c r="F6" s="598"/>
      <c r="G6" s="598"/>
      <c r="H6" s="598"/>
      <c r="I6" s="599"/>
    </row>
    <row r="7" spans="1:9" ht="16.5" customHeight="1">
      <c r="A7" s="6">
        <v>3</v>
      </c>
      <c r="B7" s="597"/>
      <c r="C7" s="598"/>
      <c r="D7" s="598"/>
      <c r="E7" s="598"/>
      <c r="F7" s="598"/>
      <c r="G7" s="598"/>
      <c r="H7" s="598"/>
      <c r="I7" s="599"/>
    </row>
    <row r="8" spans="1:9" ht="16.5" customHeight="1">
      <c r="A8" s="6">
        <v>4</v>
      </c>
      <c r="B8" s="597"/>
      <c r="C8" s="598"/>
      <c r="D8" s="598"/>
      <c r="E8" s="598"/>
      <c r="F8" s="598"/>
      <c r="G8" s="598"/>
      <c r="H8" s="598"/>
      <c r="I8" s="599"/>
    </row>
    <row r="9" spans="1:9" ht="16.5" customHeight="1">
      <c r="A9" s="6">
        <v>5</v>
      </c>
      <c r="B9" s="597"/>
      <c r="C9" s="598"/>
      <c r="D9" s="598"/>
      <c r="E9" s="598"/>
      <c r="F9" s="598"/>
      <c r="G9" s="598"/>
      <c r="H9" s="598"/>
      <c r="I9" s="599"/>
    </row>
    <row r="10" spans="1:9" ht="16.5" customHeight="1">
      <c r="A10" s="6">
        <v>6</v>
      </c>
      <c r="B10" s="597"/>
      <c r="C10" s="598"/>
      <c r="D10" s="598"/>
      <c r="E10" s="598"/>
      <c r="F10" s="598"/>
      <c r="G10" s="598"/>
      <c r="H10" s="598"/>
      <c r="I10" s="599"/>
    </row>
    <row r="11" spans="1:9" ht="16.5" customHeight="1">
      <c r="A11" s="6">
        <v>7</v>
      </c>
      <c r="B11" s="600"/>
      <c r="C11" s="601"/>
      <c r="D11" s="601"/>
      <c r="E11" s="601"/>
      <c r="F11" s="601"/>
      <c r="G11" s="601"/>
      <c r="H11" s="601"/>
      <c r="I11" s="602"/>
    </row>
    <row r="12" spans="1:9" ht="16.5" customHeight="1">
      <c r="A12" s="6">
        <v>8</v>
      </c>
      <c r="B12" s="597"/>
      <c r="C12" s="598"/>
      <c r="D12" s="598"/>
      <c r="E12" s="598"/>
      <c r="F12" s="598"/>
      <c r="G12" s="598"/>
      <c r="H12" s="598"/>
      <c r="I12" s="599"/>
    </row>
    <row r="13" spans="1:9" ht="16.5" customHeight="1">
      <c r="A13" s="6">
        <v>9</v>
      </c>
      <c r="B13" s="591"/>
      <c r="C13" s="592"/>
      <c r="D13" s="592"/>
      <c r="E13" s="592"/>
      <c r="F13" s="592"/>
      <c r="G13" s="592"/>
      <c r="H13" s="592"/>
      <c r="I13" s="593"/>
    </row>
    <row r="14" spans="1:9" ht="16.5" customHeight="1">
      <c r="A14" s="6">
        <v>10</v>
      </c>
      <c r="B14" s="597"/>
      <c r="C14" s="598"/>
      <c r="D14" s="598"/>
      <c r="E14" s="598"/>
      <c r="F14" s="598"/>
      <c r="G14" s="598"/>
      <c r="H14" s="598"/>
      <c r="I14" s="599"/>
    </row>
    <row r="15" spans="1:9" ht="16.5" customHeight="1">
      <c r="A15" s="6">
        <v>11</v>
      </c>
      <c r="B15" s="597"/>
      <c r="C15" s="598"/>
      <c r="D15" s="598"/>
      <c r="E15" s="598"/>
      <c r="F15" s="598"/>
      <c r="G15" s="598"/>
      <c r="H15" s="598"/>
      <c r="I15" s="599"/>
    </row>
    <row r="16" spans="1:9" ht="16.5" customHeight="1">
      <c r="A16" s="6">
        <v>12</v>
      </c>
      <c r="B16" s="597"/>
      <c r="C16" s="598"/>
      <c r="D16" s="598"/>
      <c r="E16" s="598"/>
      <c r="F16" s="598"/>
      <c r="G16" s="598"/>
      <c r="H16" s="598"/>
      <c r="I16" s="599"/>
    </row>
    <row r="17" spans="1:9" ht="16.5" customHeight="1">
      <c r="A17" s="6">
        <v>13</v>
      </c>
      <c r="B17" s="591"/>
      <c r="C17" s="592"/>
      <c r="D17" s="592"/>
      <c r="E17" s="592"/>
      <c r="F17" s="592"/>
      <c r="G17" s="592"/>
      <c r="H17" s="592"/>
      <c r="I17" s="593"/>
    </row>
    <row r="18" spans="1:9" ht="16.5" customHeight="1">
      <c r="A18" s="6">
        <v>13</v>
      </c>
      <c r="B18" s="591"/>
      <c r="C18" s="592"/>
      <c r="D18" s="592"/>
      <c r="E18" s="592"/>
      <c r="F18" s="592"/>
      <c r="G18" s="592"/>
      <c r="H18" s="592"/>
      <c r="I18" s="593"/>
    </row>
    <row r="19" spans="1:9" ht="16.5" customHeight="1">
      <c r="A19" s="6"/>
      <c r="B19" s="594" t="s">
        <v>56</v>
      </c>
      <c r="C19" s="595"/>
      <c r="D19" s="595"/>
      <c r="E19" s="595"/>
      <c r="F19" s="595"/>
      <c r="G19" s="595"/>
      <c r="H19" s="595"/>
      <c r="I19" s="596"/>
    </row>
    <row r="20" spans="1:9" ht="16.5" customHeight="1">
      <c r="A20" s="6">
        <v>1</v>
      </c>
      <c r="B20" s="597"/>
      <c r="C20" s="598"/>
      <c r="D20" s="598"/>
      <c r="E20" s="598"/>
      <c r="F20" s="598"/>
      <c r="G20" s="598"/>
      <c r="H20" s="598"/>
      <c r="I20" s="599"/>
    </row>
    <row r="21" spans="1:9" ht="16.5" customHeight="1">
      <c r="A21" s="6">
        <v>2</v>
      </c>
      <c r="B21" s="597"/>
      <c r="C21" s="598"/>
      <c r="D21" s="598"/>
      <c r="E21" s="598"/>
      <c r="F21" s="598"/>
      <c r="G21" s="598"/>
      <c r="H21" s="598"/>
      <c r="I21" s="599"/>
    </row>
    <row r="22" spans="1:9" ht="16.5" customHeight="1">
      <c r="A22" s="6">
        <v>3</v>
      </c>
      <c r="B22" s="600"/>
      <c r="C22" s="601"/>
      <c r="D22" s="601"/>
      <c r="E22" s="601"/>
      <c r="F22" s="601"/>
      <c r="G22" s="601"/>
      <c r="H22" s="601"/>
      <c r="I22" s="602"/>
    </row>
    <row r="23" spans="1:9" ht="16.5" customHeight="1">
      <c r="A23" s="6">
        <v>4</v>
      </c>
      <c r="B23" s="597"/>
      <c r="C23" s="598"/>
      <c r="D23" s="598"/>
      <c r="E23" s="598"/>
      <c r="F23" s="598"/>
      <c r="G23" s="598"/>
      <c r="H23" s="598"/>
      <c r="I23" s="599"/>
    </row>
    <row r="24" spans="1:9" ht="16.5" hidden="1" customHeight="1">
      <c r="A24" s="6"/>
      <c r="B24" s="597"/>
      <c r="C24" s="598"/>
      <c r="D24" s="598"/>
      <c r="E24" s="598"/>
      <c r="F24" s="598"/>
      <c r="G24" s="598"/>
      <c r="H24" s="598"/>
      <c r="I24" s="599"/>
    </row>
    <row r="25" spans="1:9" ht="16.5" hidden="1" customHeight="1">
      <c r="A25" s="6"/>
      <c r="B25" s="597"/>
      <c r="C25" s="598"/>
      <c r="D25" s="598"/>
      <c r="E25" s="598"/>
      <c r="F25" s="598"/>
      <c r="G25" s="598"/>
      <c r="H25" s="598"/>
      <c r="I25" s="599"/>
    </row>
    <row r="26" spans="1:9" ht="16.5" customHeight="1">
      <c r="A26" s="6"/>
      <c r="B26" s="594" t="s">
        <v>57</v>
      </c>
      <c r="C26" s="595"/>
      <c r="D26" s="595"/>
      <c r="E26" s="595"/>
      <c r="F26" s="595"/>
      <c r="G26" s="595"/>
      <c r="H26" s="595"/>
      <c r="I26" s="596"/>
    </row>
    <row r="27" spans="1:9" ht="16.5" customHeight="1">
      <c r="A27" s="6">
        <v>1</v>
      </c>
      <c r="B27" s="597"/>
      <c r="C27" s="598"/>
      <c r="D27" s="598"/>
      <c r="E27" s="598"/>
      <c r="F27" s="598"/>
      <c r="G27" s="598"/>
      <c r="H27" s="598"/>
      <c r="I27" s="599"/>
    </row>
    <row r="28" spans="1:9" ht="16.5" customHeight="1">
      <c r="A28" s="6">
        <v>2</v>
      </c>
      <c r="B28" s="597"/>
      <c r="C28" s="598"/>
      <c r="D28" s="598"/>
      <c r="E28" s="598"/>
      <c r="F28" s="598"/>
      <c r="G28" s="598"/>
      <c r="H28" s="598"/>
      <c r="I28" s="599"/>
    </row>
    <row r="29" spans="1:9" ht="16.5" customHeight="1">
      <c r="A29" s="6">
        <v>3</v>
      </c>
      <c r="B29" s="597"/>
      <c r="C29" s="598"/>
      <c r="D29" s="598"/>
      <c r="E29" s="598"/>
      <c r="F29" s="598"/>
      <c r="G29" s="598"/>
      <c r="H29" s="598"/>
      <c r="I29" s="599"/>
    </row>
    <row r="30" spans="1:9" ht="16.5" customHeight="1">
      <c r="A30" s="6"/>
      <c r="B30" s="594" t="s">
        <v>70</v>
      </c>
      <c r="C30" s="595"/>
      <c r="D30" s="595"/>
      <c r="E30" s="595"/>
      <c r="F30" s="595"/>
      <c r="G30" s="595"/>
      <c r="H30" s="595"/>
      <c r="I30" s="596"/>
    </row>
    <row r="31" spans="1:9" ht="16.5" customHeight="1">
      <c r="A31" s="6">
        <v>1</v>
      </c>
      <c r="B31" s="591"/>
      <c r="C31" s="592"/>
      <c r="D31" s="592"/>
      <c r="E31" s="592"/>
      <c r="F31" s="592"/>
      <c r="G31" s="592"/>
      <c r="H31" s="592"/>
      <c r="I31" s="593"/>
    </row>
    <row r="32" spans="1:9" ht="16.5" customHeight="1">
      <c r="A32" s="6">
        <v>2</v>
      </c>
      <c r="B32" s="591"/>
      <c r="C32" s="592"/>
      <c r="D32" s="592"/>
      <c r="E32" s="592"/>
      <c r="F32" s="592"/>
      <c r="G32" s="592"/>
      <c r="H32" s="592"/>
      <c r="I32" s="593"/>
    </row>
    <row r="33" spans="1:9" ht="16.5" customHeight="1">
      <c r="A33" s="6">
        <v>3</v>
      </c>
      <c r="B33" s="591"/>
      <c r="C33" s="592"/>
      <c r="D33" s="592"/>
      <c r="E33" s="592"/>
      <c r="F33" s="592"/>
      <c r="G33" s="592"/>
      <c r="H33" s="592"/>
      <c r="I33" s="593"/>
    </row>
    <row r="34" spans="1:9" ht="16.5" customHeight="1">
      <c r="A34" s="6"/>
      <c r="B34" s="594" t="s">
        <v>58</v>
      </c>
      <c r="C34" s="595"/>
      <c r="D34" s="595"/>
      <c r="E34" s="595"/>
      <c r="F34" s="595"/>
      <c r="G34" s="595"/>
      <c r="H34" s="595"/>
      <c r="I34" s="596"/>
    </row>
    <row r="35" spans="1:9" ht="16.5" customHeight="1">
      <c r="A35" s="6">
        <v>1</v>
      </c>
      <c r="B35" s="597"/>
      <c r="C35" s="598"/>
      <c r="D35" s="598"/>
      <c r="E35" s="598"/>
      <c r="F35" s="598"/>
      <c r="G35" s="598"/>
      <c r="H35" s="598"/>
      <c r="I35" s="599"/>
    </row>
    <row r="36" spans="1:9" ht="16.5" customHeight="1">
      <c r="A36" s="6">
        <v>2</v>
      </c>
      <c r="B36" s="597"/>
      <c r="C36" s="598"/>
      <c r="D36" s="598"/>
      <c r="E36" s="598"/>
      <c r="F36" s="598"/>
      <c r="G36" s="598"/>
      <c r="H36" s="598"/>
      <c r="I36" s="599"/>
    </row>
    <row r="37" spans="1:9" ht="12.75" customHeight="1">
      <c r="A37" s="6">
        <v>3</v>
      </c>
      <c r="B37" s="597"/>
      <c r="C37" s="598"/>
      <c r="D37" s="598"/>
      <c r="E37" s="598"/>
      <c r="F37" s="598"/>
      <c r="G37" s="598"/>
      <c r="H37" s="598"/>
      <c r="I37" s="599"/>
    </row>
    <row r="38" spans="1:9" ht="12.75" customHeight="1">
      <c r="A38" s="6"/>
      <c r="B38" s="594" t="s">
        <v>59</v>
      </c>
      <c r="C38" s="595"/>
      <c r="D38" s="595"/>
      <c r="E38" s="595"/>
      <c r="F38" s="595"/>
      <c r="G38" s="595"/>
      <c r="H38" s="595"/>
      <c r="I38" s="596"/>
    </row>
    <row r="39" spans="1:9" ht="12.75" customHeight="1">
      <c r="A39" s="6">
        <v>1</v>
      </c>
      <c r="B39" s="597"/>
      <c r="C39" s="598"/>
      <c r="D39" s="598"/>
      <c r="E39" s="598"/>
      <c r="F39" s="598"/>
      <c r="G39" s="598"/>
      <c r="H39" s="598"/>
      <c r="I39" s="599"/>
    </row>
    <row r="40" spans="1:9">
      <c r="A40" s="6">
        <v>2</v>
      </c>
      <c r="B40" s="597"/>
      <c r="C40" s="598"/>
      <c r="D40" s="598"/>
      <c r="E40" s="598"/>
      <c r="F40" s="598"/>
      <c r="G40" s="598"/>
      <c r="H40" s="598"/>
      <c r="I40" s="599"/>
    </row>
    <row r="45" spans="1:9" s="7" customFormat="1" ht="12">
      <c r="A45" s="3" t="s">
        <v>79</v>
      </c>
    </row>
  </sheetData>
  <mergeCells count="39">
    <mergeCell ref="B7:I7"/>
    <mergeCell ref="A1:I1"/>
    <mergeCell ref="B3:I3"/>
    <mergeCell ref="B4:I4"/>
    <mergeCell ref="B5:I5"/>
    <mergeCell ref="B6:I6"/>
    <mergeCell ref="B19:I19"/>
    <mergeCell ref="B8:I8"/>
    <mergeCell ref="B9:I9"/>
    <mergeCell ref="B10:I10"/>
    <mergeCell ref="B12:I12"/>
    <mergeCell ref="B14:I14"/>
    <mergeCell ref="B16:I16"/>
    <mergeCell ref="B11:I11"/>
    <mergeCell ref="B13:I13"/>
    <mergeCell ref="B17:I17"/>
    <mergeCell ref="B15:I15"/>
    <mergeCell ref="B18:I18"/>
    <mergeCell ref="B20:I20"/>
    <mergeCell ref="B21:I21"/>
    <mergeCell ref="B23:I23"/>
    <mergeCell ref="B26:I26"/>
    <mergeCell ref="B28:I28"/>
    <mergeCell ref="B22:I22"/>
    <mergeCell ref="B25:I25"/>
    <mergeCell ref="B24:I24"/>
    <mergeCell ref="B27:I27"/>
    <mergeCell ref="B32:I32"/>
    <mergeCell ref="B30:I30"/>
    <mergeCell ref="B40:I40"/>
    <mergeCell ref="B29:I29"/>
    <mergeCell ref="B34:I34"/>
    <mergeCell ref="B35:I35"/>
    <mergeCell ref="B36:I36"/>
    <mergeCell ref="B37:I37"/>
    <mergeCell ref="B38:I38"/>
    <mergeCell ref="B39:I39"/>
    <mergeCell ref="B31:I31"/>
    <mergeCell ref="B33:I33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Титульный лист</vt:lpstr>
      <vt:lpstr>Пояснительная записка</vt:lpstr>
      <vt:lpstr>План учебного процесса</vt:lpstr>
      <vt:lpstr>Матрица кометенций</vt:lpstr>
      <vt:lpstr>Кабинеты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Анжелика</dc:creator>
  <cp:lastModifiedBy>Шапурина</cp:lastModifiedBy>
  <cp:lastPrinted>2018-10-10T11:02:16Z</cp:lastPrinted>
  <dcterms:created xsi:type="dcterms:W3CDTF">2011-02-15T21:15:57Z</dcterms:created>
  <dcterms:modified xsi:type="dcterms:W3CDTF">2018-10-10T11:50:28Z</dcterms:modified>
</cp:coreProperties>
</file>